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mis documentos\Información 2016\INFORMES TRIMESTRALES\Enero-septiembre\Pidiregas\"/>
    </mc:Choice>
  </mc:AlternateContent>
  <bookViews>
    <workbookView xWindow="0" yWindow="0" windowWidth="25200" windowHeight="11685"/>
  </bookViews>
  <sheets>
    <sheet name="AVANCE F Y F PESOS" sheetId="1" r:id="rId1"/>
  </sheets>
  <externalReferences>
    <externalReference r:id="rId2"/>
  </externalReferences>
  <definedNames>
    <definedName name="_Ene2001" localSheetId="0">#REF!</definedName>
    <definedName name="_Ene2001">#REF!</definedName>
    <definedName name="_xlnm._FilterDatabase" localSheetId="0" hidden="1">'AVANCE F Y F PESOS'!$B$15:$O$144</definedName>
    <definedName name="_TC2001" localSheetId="0">#REF!</definedName>
    <definedName name="_TC2001">#REF!</definedName>
    <definedName name="_TDC2001">'[1]Tipos de Cambio'!$C$4</definedName>
    <definedName name="_tdc20012">'[1]Tipos de Cambio'!$C$4</definedName>
    <definedName name="Acum_2014_Condicionada" localSheetId="0">'AVANCE F Y F PESOS'!$F$127</definedName>
    <definedName name="Acum_2014_Directa" localSheetId="0">'AVANCE F Y F PESOS'!$F$14</definedName>
    <definedName name="Acum_2014_Total" localSheetId="0">'AVANCE F Y F PESOS'!$F$12</definedName>
    <definedName name="_xlnm.Print_Area" localSheetId="0">'AVANCE F Y F PESOS'!$B$1:$N$144</definedName>
    <definedName name="Hasta_2015_Condicionada" localSheetId="0">'AVANCE F Y F PESOS'!$I$127</definedName>
    <definedName name="Hasta_2015_Directa" localSheetId="0">'AVANCE F Y F PESOS'!$I$14</definedName>
    <definedName name="Hasta_2015_Total" localSheetId="0">'AVANCE F Y F PESOS'!$I$12</definedName>
    <definedName name="iiiiiiiiii" localSheetId="0">#REF!</definedName>
    <definedName name="iiiiiiiiii">#REF!</definedName>
    <definedName name="pesos" localSheetId="0">#REF!</definedName>
    <definedName name="pesos">#REF!</definedName>
    <definedName name="Realizada_2015_Total" localSheetId="0">'AVANCE F Y F PESOS'!$H$12</definedName>
    <definedName name="Realizada_Condicionada_2015" localSheetId="0">'AVANCE F Y F PESOS'!$H$127</definedName>
    <definedName name="Realizada_Directa_2015" localSheetId="0">'AVANCE F Y F PESOS'!$H$14</definedName>
    <definedName name="Realizada_Total_2015" localSheetId="0">'AVANCE F Y F PESOS'!$H$12</definedName>
    <definedName name="_xlnm.Print_Titles" localSheetId="0">'AVANCE F Y F PESOS'!$3:$11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139" i="1" l="1"/>
  <c r="I139" i="1"/>
  <c r="J139" i="1" s="1"/>
  <c r="N137" i="1"/>
  <c r="I137" i="1"/>
  <c r="I136" i="1" s="1"/>
  <c r="J136" i="1" s="1"/>
  <c r="N135" i="1"/>
  <c r="I135" i="1"/>
  <c r="J135" i="1" s="1"/>
  <c r="N134" i="1"/>
  <c r="I134" i="1"/>
  <c r="N132" i="1"/>
  <c r="I132" i="1"/>
  <c r="J132" i="1" s="1"/>
  <c r="N131" i="1"/>
  <c r="I131" i="1"/>
  <c r="N129" i="1"/>
  <c r="I129" i="1"/>
  <c r="J129" i="1" s="1"/>
  <c r="H127" i="1"/>
  <c r="G127" i="1"/>
  <c r="F127" i="1"/>
  <c r="E127" i="1"/>
  <c r="N126" i="1"/>
  <c r="I126" i="1"/>
  <c r="N125" i="1"/>
  <c r="I125" i="1"/>
  <c r="J125" i="1" s="1"/>
  <c r="N124" i="1"/>
  <c r="I124" i="1"/>
  <c r="J124" i="1" s="1"/>
  <c r="N123" i="1"/>
  <c r="I123" i="1"/>
  <c r="J123" i="1" s="1"/>
  <c r="N122" i="1"/>
  <c r="I122" i="1"/>
  <c r="J122" i="1" s="1"/>
  <c r="N120" i="1"/>
  <c r="I120" i="1"/>
  <c r="J120" i="1" s="1"/>
  <c r="N119" i="1"/>
  <c r="I119" i="1"/>
  <c r="J119" i="1" s="1"/>
  <c r="N118" i="1"/>
  <c r="I118" i="1"/>
  <c r="J118" i="1" s="1"/>
  <c r="N117" i="1"/>
  <c r="I117" i="1"/>
  <c r="J117" i="1" s="1"/>
  <c r="N116" i="1"/>
  <c r="I116" i="1"/>
  <c r="J116" i="1" s="1"/>
  <c r="N115" i="1"/>
  <c r="I115" i="1"/>
  <c r="J115" i="1" s="1"/>
  <c r="N114" i="1"/>
  <c r="I114" i="1"/>
  <c r="J114" i="1" s="1"/>
  <c r="N113" i="1"/>
  <c r="I113" i="1"/>
  <c r="J113" i="1" s="1"/>
  <c r="N112" i="1"/>
  <c r="I112" i="1"/>
  <c r="J112" i="1" s="1"/>
  <c r="N111" i="1"/>
  <c r="I111" i="1"/>
  <c r="J111" i="1" s="1"/>
  <c r="N110" i="1"/>
  <c r="I110" i="1"/>
  <c r="J110" i="1" s="1"/>
  <c r="N109" i="1"/>
  <c r="I109" i="1"/>
  <c r="J109" i="1" s="1"/>
  <c r="N108" i="1"/>
  <c r="I108" i="1"/>
  <c r="J108" i="1" s="1"/>
  <c r="N106" i="1"/>
  <c r="I106" i="1"/>
  <c r="J106" i="1" s="1"/>
  <c r="N105" i="1"/>
  <c r="I105" i="1"/>
  <c r="J105" i="1" s="1"/>
  <c r="N104" i="1"/>
  <c r="I104" i="1"/>
  <c r="J104" i="1" s="1"/>
  <c r="N103" i="1"/>
  <c r="I103" i="1"/>
  <c r="J103" i="1" s="1"/>
  <c r="N102" i="1"/>
  <c r="I102" i="1"/>
  <c r="J102" i="1" s="1"/>
  <c r="N101" i="1"/>
  <c r="I101" i="1"/>
  <c r="J101" i="1" s="1"/>
  <c r="N100" i="1"/>
  <c r="I100" i="1"/>
  <c r="J100" i="1" s="1"/>
  <c r="N99" i="1"/>
  <c r="I99" i="1"/>
  <c r="J99" i="1" s="1"/>
  <c r="N98" i="1"/>
  <c r="I98" i="1"/>
  <c r="J98" i="1" s="1"/>
  <c r="N97" i="1"/>
  <c r="I97" i="1"/>
  <c r="J97" i="1" s="1"/>
  <c r="N95" i="1"/>
  <c r="I95" i="1"/>
  <c r="J95" i="1" s="1"/>
  <c r="N94" i="1"/>
  <c r="I94" i="1"/>
  <c r="J94" i="1" s="1"/>
  <c r="N93" i="1"/>
  <c r="I93" i="1"/>
  <c r="J93" i="1" s="1"/>
  <c r="N92" i="1"/>
  <c r="I92" i="1"/>
  <c r="J92" i="1" s="1"/>
  <c r="N91" i="1"/>
  <c r="I91" i="1"/>
  <c r="J91" i="1" s="1"/>
  <c r="N90" i="1"/>
  <c r="I90" i="1"/>
  <c r="J90" i="1" s="1"/>
  <c r="N89" i="1"/>
  <c r="I89" i="1"/>
  <c r="J89" i="1" s="1"/>
  <c r="N88" i="1"/>
  <c r="I88" i="1"/>
  <c r="J88" i="1" s="1"/>
  <c r="N87" i="1"/>
  <c r="I87" i="1"/>
  <c r="J87" i="1" s="1"/>
  <c r="N86" i="1"/>
  <c r="I86" i="1"/>
  <c r="J86" i="1" s="1"/>
  <c r="N85" i="1"/>
  <c r="I85" i="1"/>
  <c r="J85" i="1" s="1"/>
  <c r="N84" i="1"/>
  <c r="I84" i="1"/>
  <c r="J84" i="1" s="1"/>
  <c r="N83" i="1"/>
  <c r="I83" i="1"/>
  <c r="N82" i="1"/>
  <c r="I82" i="1"/>
  <c r="J82" i="1" s="1"/>
  <c r="N80" i="1"/>
  <c r="I80" i="1"/>
  <c r="J80" i="1" s="1"/>
  <c r="N79" i="1"/>
  <c r="I79" i="1"/>
  <c r="J79" i="1" s="1"/>
  <c r="N78" i="1"/>
  <c r="I78" i="1"/>
  <c r="J78" i="1" s="1"/>
  <c r="N77" i="1"/>
  <c r="I77" i="1"/>
  <c r="J77" i="1" s="1"/>
  <c r="N76" i="1"/>
  <c r="I76" i="1"/>
  <c r="J76" i="1" s="1"/>
  <c r="N75" i="1"/>
  <c r="I75" i="1"/>
  <c r="J75" i="1" s="1"/>
  <c r="N74" i="1"/>
  <c r="I74" i="1"/>
  <c r="J74" i="1" s="1"/>
  <c r="N73" i="1"/>
  <c r="I73" i="1"/>
  <c r="J73" i="1" s="1"/>
  <c r="N72" i="1"/>
  <c r="I72" i="1"/>
  <c r="J72" i="1" s="1"/>
  <c r="N71" i="1"/>
  <c r="I71" i="1"/>
  <c r="J71" i="1" s="1"/>
  <c r="N70" i="1"/>
  <c r="I70" i="1"/>
  <c r="J70" i="1" s="1"/>
  <c r="N69" i="1"/>
  <c r="I69" i="1"/>
  <c r="J69" i="1" s="1"/>
  <c r="N68" i="1"/>
  <c r="I68" i="1"/>
  <c r="J68" i="1" s="1"/>
  <c r="N66" i="1"/>
  <c r="I66" i="1"/>
  <c r="J66" i="1" s="1"/>
  <c r="N65" i="1"/>
  <c r="I65" i="1"/>
  <c r="J65" i="1" s="1"/>
  <c r="N64" i="1"/>
  <c r="I64" i="1"/>
  <c r="J64" i="1" s="1"/>
  <c r="N63" i="1"/>
  <c r="I63" i="1"/>
  <c r="J63" i="1" s="1"/>
  <c r="N62" i="1"/>
  <c r="I62" i="1"/>
  <c r="J62" i="1" s="1"/>
  <c r="N61" i="1"/>
  <c r="I61" i="1"/>
  <c r="J61" i="1" s="1"/>
  <c r="N59" i="1"/>
  <c r="I59" i="1"/>
  <c r="J59" i="1" s="1"/>
  <c r="N58" i="1"/>
  <c r="I58" i="1"/>
  <c r="N57" i="1"/>
  <c r="I57" i="1"/>
  <c r="J57" i="1" s="1"/>
  <c r="N55" i="1"/>
  <c r="I55" i="1"/>
  <c r="J55" i="1" s="1"/>
  <c r="N54" i="1"/>
  <c r="I54" i="1"/>
  <c r="J54" i="1" s="1"/>
  <c r="N53" i="1"/>
  <c r="I53" i="1"/>
  <c r="J53" i="1" s="1"/>
  <c r="N52" i="1"/>
  <c r="I52" i="1"/>
  <c r="J52" i="1" s="1"/>
  <c r="N51" i="1"/>
  <c r="I51" i="1"/>
  <c r="J51" i="1" s="1"/>
  <c r="N49" i="1"/>
  <c r="I49" i="1"/>
  <c r="J49" i="1" s="1"/>
  <c r="N48" i="1"/>
  <c r="I48" i="1"/>
  <c r="J48" i="1" s="1"/>
  <c r="N47" i="1"/>
  <c r="I47" i="1"/>
  <c r="J47" i="1" s="1"/>
  <c r="N46" i="1"/>
  <c r="I46" i="1"/>
  <c r="N45" i="1"/>
  <c r="I45" i="1"/>
  <c r="J45" i="1" s="1"/>
  <c r="N44" i="1"/>
  <c r="I44" i="1"/>
  <c r="J44" i="1" s="1"/>
  <c r="N43" i="1"/>
  <c r="I43" i="1"/>
  <c r="J43" i="1" s="1"/>
  <c r="N42" i="1"/>
  <c r="I42" i="1"/>
  <c r="J42" i="1" s="1"/>
  <c r="N40" i="1"/>
  <c r="I40" i="1"/>
  <c r="J40" i="1" s="1"/>
  <c r="N39" i="1"/>
  <c r="I39" i="1"/>
  <c r="J39" i="1" s="1"/>
  <c r="N38" i="1"/>
  <c r="I38" i="1"/>
  <c r="J38" i="1" s="1"/>
  <c r="N37" i="1"/>
  <c r="I37" i="1"/>
  <c r="J37" i="1" s="1"/>
  <c r="N36" i="1"/>
  <c r="I36" i="1"/>
  <c r="J36" i="1" s="1"/>
  <c r="N35" i="1"/>
  <c r="I35" i="1"/>
  <c r="J35" i="1" s="1"/>
  <c r="N34" i="1"/>
  <c r="I34" i="1"/>
  <c r="J34" i="1" s="1"/>
  <c r="N33" i="1"/>
  <c r="I33" i="1"/>
  <c r="N32" i="1"/>
  <c r="I32" i="1"/>
  <c r="J32" i="1" s="1"/>
  <c r="N30" i="1"/>
  <c r="I30" i="1"/>
  <c r="J30" i="1" s="1"/>
  <c r="N29" i="1"/>
  <c r="I29" i="1"/>
  <c r="J29" i="1" s="1"/>
  <c r="N28" i="1"/>
  <c r="I28" i="1"/>
  <c r="J28" i="1" s="1"/>
  <c r="N27" i="1"/>
  <c r="I27" i="1"/>
  <c r="J27" i="1" s="1"/>
  <c r="N26" i="1"/>
  <c r="I26" i="1"/>
  <c r="J26" i="1" s="1"/>
  <c r="N25" i="1"/>
  <c r="I25" i="1"/>
  <c r="J25" i="1" s="1"/>
  <c r="N23" i="1"/>
  <c r="I23" i="1"/>
  <c r="J23" i="1" s="1"/>
  <c r="N21" i="1"/>
  <c r="I21" i="1"/>
  <c r="I20" i="1" s="1"/>
  <c r="N19" i="1"/>
  <c r="I19" i="1"/>
  <c r="I18" i="1" s="1"/>
  <c r="J18" i="1" s="1"/>
  <c r="N17" i="1"/>
  <c r="I17" i="1"/>
  <c r="J17" i="1" s="1"/>
  <c r="N16" i="1"/>
  <c r="I16" i="1"/>
  <c r="J16" i="1" s="1"/>
  <c r="H14" i="1"/>
  <c r="G14" i="1"/>
  <c r="F14" i="1"/>
  <c r="E14" i="1"/>
  <c r="H13" i="1"/>
  <c r="G13" i="1"/>
  <c r="F13" i="1"/>
  <c r="E13" i="1"/>
  <c r="G12" i="1" l="1"/>
  <c r="I133" i="1"/>
  <c r="J133" i="1" s="1"/>
  <c r="I41" i="1"/>
  <c r="J41" i="1" s="1"/>
  <c r="F12" i="1"/>
  <c r="I128" i="1"/>
  <c r="J19" i="1"/>
  <c r="H12" i="1"/>
  <c r="I15" i="1"/>
  <c r="J15" i="1" s="1"/>
  <c r="E12" i="1"/>
  <c r="I56" i="1"/>
  <c r="J56" i="1" s="1"/>
  <c r="I24" i="1"/>
  <c r="J24" i="1" s="1"/>
  <c r="I60" i="1"/>
  <c r="J60" i="1" s="1"/>
  <c r="I121" i="1"/>
  <c r="J121" i="1" s="1"/>
  <c r="I81" i="1"/>
  <c r="J81" i="1" s="1"/>
  <c r="I31" i="1"/>
  <c r="J31" i="1" s="1"/>
  <c r="I130" i="1"/>
  <c r="J130" i="1" s="1"/>
  <c r="I138" i="1"/>
  <c r="J138" i="1" s="1"/>
  <c r="J20" i="1"/>
  <c r="J46" i="1"/>
  <c r="J137" i="1"/>
  <c r="J21" i="1"/>
  <c r="J83" i="1"/>
  <c r="I22" i="1"/>
  <c r="J22" i="1" s="1"/>
  <c r="I50" i="1"/>
  <c r="J50" i="1" s="1"/>
  <c r="I67" i="1"/>
  <c r="J67" i="1" s="1"/>
  <c r="I96" i="1"/>
  <c r="J96" i="1" s="1"/>
  <c r="J126" i="1"/>
  <c r="J131" i="1"/>
  <c r="J33" i="1"/>
  <c r="J58" i="1"/>
  <c r="J134" i="1"/>
  <c r="J128" i="1"/>
  <c r="I107" i="1"/>
  <c r="J107" i="1" s="1"/>
  <c r="I127" i="1" l="1"/>
  <c r="J127" i="1" s="1"/>
  <c r="I13" i="1"/>
  <c r="J13" i="1" s="1"/>
  <c r="I14" i="1"/>
  <c r="J14" i="1" l="1"/>
  <c r="I12" i="1"/>
  <c r="J12" i="1" s="1"/>
</calcChain>
</file>

<file path=xl/sharedStrings.xml><?xml version="1.0" encoding="utf-8"?>
<sst xmlns="http://schemas.openxmlformats.org/spreadsheetml/2006/main" count="274" uniqueCount="172">
  <si>
    <t>Con base en los artículos 107, fracción I, inciso d) de la Ley Federal de Presupuesto y Responsabilidad Hacendaria y 205 de su Reglamento</t>
  </si>
  <si>
    <t>Comisión Federal de Electricidad</t>
  </si>
  <si>
    <t>Avance Financiero</t>
  </si>
  <si>
    <t>Acumulado 2015</t>
  </si>
  <si>
    <t>Avance Físico</t>
  </si>
  <si>
    <t>Acumulada</t>
  </si>
  <si>
    <t>%</t>
  </si>
  <si>
    <t>Realizada</t>
  </si>
  <si>
    <t>(1)</t>
  </si>
  <si>
    <t>(2)</t>
  </si>
  <si>
    <t>(3)</t>
  </si>
  <si>
    <t>(4)</t>
  </si>
  <si>
    <t xml:space="preserve">(5)   </t>
  </si>
  <si>
    <t>(6)=(3+5)</t>
  </si>
  <si>
    <t>(7=6/2)</t>
  </si>
  <si>
    <t>(8)</t>
  </si>
  <si>
    <t>(9)</t>
  </si>
  <si>
    <t>(10)</t>
  </si>
  <si>
    <t>(11)=(8+10)</t>
  </si>
  <si>
    <t xml:space="preserve">Total </t>
  </si>
  <si>
    <t>Aprobados en Ejercicios Fiscales Anteriores</t>
  </si>
  <si>
    <t>Inversión Directa</t>
  </si>
  <si>
    <t>Aprobados en 2002</t>
  </si>
  <si>
    <t>CCC Pacífico</t>
  </si>
  <si>
    <t>Varias(Cierre  y otras)</t>
  </si>
  <si>
    <t>SLT 706 Sistemas Norte</t>
  </si>
  <si>
    <t>Aprobados en 2003</t>
  </si>
  <si>
    <t>SLT 803 NOINE</t>
  </si>
  <si>
    <t>Aprobados en 2004</t>
  </si>
  <si>
    <t>SE 914 División Centro Sur</t>
  </si>
  <si>
    <t>Aprobados en 2005</t>
  </si>
  <si>
    <t>SE 1003 Subestaciones Eléctricas de Occidente</t>
  </si>
  <si>
    <t>Aprobados en 2006</t>
  </si>
  <si>
    <t>CC Agua Prieta II (con campo solar)</t>
  </si>
  <si>
    <t>Construcción</t>
  </si>
  <si>
    <t>SE 1116 Transformación del Noreste</t>
  </si>
  <si>
    <t>SE 1120 Noroeste</t>
  </si>
  <si>
    <t>SE 1128 Centro Sur</t>
  </si>
  <si>
    <t>SLT 1114 Transmisión y Transformación del Oriental</t>
  </si>
  <si>
    <t>SLT 1119 Transmisión y Transformación del Sureste</t>
  </si>
  <si>
    <t>Terminado Totalmente</t>
  </si>
  <si>
    <t>Aprobados en 2007</t>
  </si>
  <si>
    <t>SE 1212 SUR - PENINSULAR</t>
  </si>
  <si>
    <t>SE 1202 Suministro de Energía a la Zona Manzanillo</t>
  </si>
  <si>
    <t>SE 1211 NORESTE - CENTRAL</t>
  </si>
  <si>
    <t>SE 1210 NORTE - NOROESTE</t>
  </si>
  <si>
    <t>SLT 1201 Transmisión y Transformación de Baja California</t>
  </si>
  <si>
    <t>RM CCC Poza Rica</t>
  </si>
  <si>
    <t>CC CC Repotenciación CT Manzanillo I U-1 y 2</t>
  </si>
  <si>
    <t>CCI CI Guerrero Negro III</t>
  </si>
  <si>
    <t>CT TG Baja California II</t>
  </si>
  <si>
    <t>Aprobados en 2008</t>
  </si>
  <si>
    <t>SLT 1301 Interconexión de Baja California</t>
  </si>
  <si>
    <t>Por Licitar sin cambio de alcance</t>
  </si>
  <si>
    <t>SLT 1304 Transmisión y Transformación del Oriental</t>
  </si>
  <si>
    <t>SLT 1302 Transformación del Noreste</t>
  </si>
  <si>
    <t>LT 1313 Red de Transmisión Asociada al CC Baja California III</t>
  </si>
  <si>
    <t>SE 1323 DISTRIBUCION SUR</t>
  </si>
  <si>
    <t>SE 1322 DISTRIBUCION CENTRO</t>
  </si>
  <si>
    <t>SE 1321 DISTRIBUCION NORESTE</t>
  </si>
  <si>
    <t>SE 1320 DISTRIBUCION NOROESTE</t>
  </si>
  <si>
    <t>Aprobados en 2009</t>
  </si>
  <si>
    <t>SLT 1405 Subest y Líneas de Transmisión de las Áreas Sureste</t>
  </si>
  <si>
    <t>SE 1421 DISTRIBUCIÓN SUR</t>
  </si>
  <si>
    <t>SE 1420 DISTRIBUCIÓN NORTE</t>
  </si>
  <si>
    <t>CCI Santa Rosalía II</t>
  </si>
  <si>
    <t>RM CT Altamira Unidades 1 y 2</t>
  </si>
  <si>
    <t>Aprobados en 2010</t>
  </si>
  <si>
    <t>SE SE 1521 DISTRIBUCIÓN SUR</t>
  </si>
  <si>
    <t>SE SE 1520 DISTRIBUCION NORTE</t>
  </si>
  <si>
    <t>CCC Cogeneración Salamanca Fase I</t>
  </si>
  <si>
    <t>Aprobados en 2011</t>
  </si>
  <si>
    <t>CC Centro</t>
  </si>
  <si>
    <t>SLT 1603 Subestación Lago</t>
  </si>
  <si>
    <t>Por Licitar con cambio de alcance</t>
  </si>
  <si>
    <t>CCI Guerrero Negro IV</t>
  </si>
  <si>
    <t>SE 1621 Distribución Norte-Sur</t>
  </si>
  <si>
    <t>SE 1620 Distribución Valle de México</t>
  </si>
  <si>
    <t>CH Nuevo Guerrero</t>
  </si>
  <si>
    <t>Aprobados en 2012</t>
  </si>
  <si>
    <t>RM CT José López Portillo</t>
  </si>
  <si>
    <t>SLT 1721 DISTRIBUCIÓN NORTE</t>
  </si>
  <si>
    <t>LT Red de Transmisión Asociada al CC Noreste</t>
  </si>
  <si>
    <t>SLT 1720 Distribución Valle de México</t>
  </si>
  <si>
    <t>Varias (Licitación y construcción)</t>
  </si>
  <si>
    <t>LT Red de Transmisión Asociada al CC Norte III</t>
  </si>
  <si>
    <t>CG Los Humeros III</t>
  </si>
  <si>
    <t>CC Centro II</t>
  </si>
  <si>
    <t>CCI Baja California Sur V</t>
  </si>
  <si>
    <t>SLT 1722 Distribución Sur</t>
  </si>
  <si>
    <t>CH Chicoasén II</t>
  </si>
  <si>
    <t>LT Red de transmisión asociada a la CH Chicoasén II</t>
  </si>
  <si>
    <t>SE 1701 Subestación Chimalpa Dos</t>
  </si>
  <si>
    <t>SLT 1702 Transmisión y Transformación Baja - Noine</t>
  </si>
  <si>
    <t>Aprobados en 2013</t>
  </si>
  <si>
    <t>CC Empalme I</t>
  </si>
  <si>
    <t>LT Red de Transmisión Asociada al CC Empalme I</t>
  </si>
  <si>
    <t>CC Valle de México II</t>
  </si>
  <si>
    <t>LT Red de Transmisión Asociada al CC Topolobampo III</t>
  </si>
  <si>
    <t>LT Red de Trans Asoc a la 2a Temp Abierta y Sureste II III IV V</t>
  </si>
  <si>
    <t>LT 1805 Línea de Transmisión Huasteca - Monterrey</t>
  </si>
  <si>
    <t>SE 1801 Subestaciones Baja - Noroeste</t>
  </si>
  <si>
    <t>SE 1803 Subestaciones del Occidental</t>
  </si>
  <si>
    <t>SLT 1802 Subestaciones y Líneas de Transmisión del Norte</t>
  </si>
  <si>
    <t>SLT 1804 Subestaciones y Líneas Transmisión Oriental-Peninsular</t>
  </si>
  <si>
    <t>SLT 1820 Divisiones de Distribución del Valle de México</t>
  </si>
  <si>
    <t>SLT 1821 Divisiones de Distribución</t>
  </si>
  <si>
    <t>RM CCC TULA PAQUETES 1 Y 2</t>
  </si>
  <si>
    <t>RM CH TEMASCAL UNIDADES 1 A 4</t>
  </si>
  <si>
    <t>Aprobados en 2014</t>
  </si>
  <si>
    <t>CC Empalme II</t>
  </si>
  <si>
    <t>LT Red de Transmisión Asociada al CC Empalme II</t>
  </si>
  <si>
    <t>CCI Baja California Sur VI</t>
  </si>
  <si>
    <t>SE 1901 Subestaciones de Baja California</t>
  </si>
  <si>
    <t>SLT 1902 Subestaciones y Compensación del Noroeste</t>
  </si>
  <si>
    <t>Varias (Cierre y otras)</t>
  </si>
  <si>
    <t>SE 1903 Subestaciones Norte - Noreste</t>
  </si>
  <si>
    <t>SLT 1904 Transmisión y Transformación de Occidente</t>
  </si>
  <si>
    <t>LT 1905 Transmisión Sureste - Peninsular</t>
  </si>
  <si>
    <t>SLT 1920 Subestaciones y Líneas de Distribución</t>
  </si>
  <si>
    <t>SLT 1921 Reducción de Pérdidas de Energía en Distribución</t>
  </si>
  <si>
    <t>Aprobados en 2015</t>
  </si>
  <si>
    <t>CC San Luis Potosí</t>
  </si>
  <si>
    <t>CC Lerdo (Norte IV)</t>
  </si>
  <si>
    <t>LT Red de Transmisión Asociada al CC Lerdo (Norte IV)</t>
  </si>
  <si>
    <t>CG Los Azufres III Fase II</t>
  </si>
  <si>
    <t>LT Red de transmisión asociada a la CG Los Azufres III Fase II</t>
  </si>
  <si>
    <t>Fallo y Adjudicación</t>
  </si>
  <si>
    <t>CG Cerritos Colorados Fase I</t>
  </si>
  <si>
    <t>CH Las Cruces</t>
  </si>
  <si>
    <t>CE Sureste II y III</t>
  </si>
  <si>
    <t>LT Red de Transmisión Asociada a la CI Santa Rosalía II</t>
  </si>
  <si>
    <t>SLT 2001 Subestaciones y Líneas Baja California Sur - Noroeste</t>
  </si>
  <si>
    <t>SLT 2002 Subestaciones y Líneas de las Áreas Norte - Occidental</t>
  </si>
  <si>
    <t>SLT SLT 2020 Subestaciones, Líneas y Redes de Distribución</t>
  </si>
  <si>
    <t>SLT SLT 2021 Reducción de Pérdidas de Energía en Distribución</t>
  </si>
  <si>
    <t>Aprobados en 2016</t>
  </si>
  <si>
    <t>CC Baja California II</t>
  </si>
  <si>
    <t>Autorizado</t>
  </si>
  <si>
    <t>CC Guadalajara I</t>
  </si>
  <si>
    <t>LT Red de Transmisión Asociada al CC Guadalajara I</t>
  </si>
  <si>
    <t>SE 2101 Compensación Capacitiva Baja - Occidental</t>
  </si>
  <si>
    <t>SLT SLT 2121 Reducción de Pérdidas de Energía en Distribución</t>
  </si>
  <si>
    <t>Inversión Condicionada</t>
  </si>
  <si>
    <t>CC Baja California III</t>
  </si>
  <si>
    <t>CC Norte III (Juárez)</t>
  </si>
  <si>
    <t>CE Sureste I</t>
  </si>
  <si>
    <t>CC Noroeste</t>
  </si>
  <si>
    <t>CC Noreste</t>
  </si>
  <si>
    <t>CC Topolobampo III</t>
  </si>
  <si>
    <t>Fallo y adjudicación</t>
  </si>
  <si>
    <t>CE Sureste IV y V</t>
  </si>
  <si>
    <t>1_/ Se consideran los proyectos que tienen previstos recursos en el PEF 2016, así como aquéllos proyectos que aunque no tienen Monto Estimado en el PEF 2016 continúan en etapa de Varias Cierre y Otras por lo que se les debe dar seguimiento.</t>
  </si>
  <si>
    <t>2_/ El tipo de cambio utilizado fue de 19.5002 pesos por dólar correspondiente al cierre de septiembre de 2016.</t>
  </si>
  <si>
    <t>Fuente: Comisión Federal de Electricidad</t>
  </si>
  <si>
    <t>Enero-septiembre</t>
  </si>
  <si>
    <t>(Millones de pesos a precios de 2016)</t>
  </si>
  <si>
    <t>No.</t>
  </si>
  <si>
    <t>Estado del Proyecto</t>
  </si>
  <si>
    <t>Costo</t>
  </si>
  <si>
    <t>Total Autorizado</t>
  </si>
  <si>
    <t>2_/</t>
  </si>
  <si>
    <t>Estimada Anual</t>
  </si>
  <si>
    <r>
      <t>Nombre del proyecto</t>
    </r>
    <r>
      <rPr>
        <vertAlign val="superscript"/>
        <sz val="9"/>
        <color theme="1"/>
        <rFont val="Soberana Sans"/>
        <family val="3"/>
      </rPr>
      <t>1_/</t>
    </r>
  </si>
  <si>
    <r>
      <t xml:space="preserve">Estimada </t>
    </r>
    <r>
      <rPr>
        <vertAlign val="superscript"/>
        <sz val="9"/>
        <color theme="1"/>
        <rFont val="Soberana Sans"/>
        <family val="3"/>
      </rPr>
      <t>2_/</t>
    </r>
  </si>
  <si>
    <r>
      <t xml:space="preserve">Realizada </t>
    </r>
    <r>
      <rPr>
        <vertAlign val="superscript"/>
        <sz val="9"/>
        <color theme="1"/>
        <rFont val="Soberana Sans"/>
        <family val="3"/>
      </rPr>
      <t>3_/</t>
    </r>
  </si>
  <si>
    <t>Informes sobre la Situación Económica,
las Finanzas Públicas y la Deuda Pública</t>
  </si>
  <si>
    <t>V. PROYECTOS DE INFRAESTRUCTURA PRODUCTIVA DE LARGO PLAZO (PIDIREGAS)</t>
  </si>
  <si>
    <t>Tercer Trimestre de 2016</t>
  </si>
  <si>
    <r>
      <t xml:space="preserve">AVANCE FINANCIERO Y FÍSICO DE PROYECTOS DE INFRAESTRUCTURA PRODUCTIVA DE LARGO PLAZO EN CONSTRUCCIÓN </t>
    </r>
    <r>
      <rPr>
        <b/>
        <vertAlign val="superscript"/>
        <sz val="11"/>
        <color theme="1"/>
        <rFont val="Soberana Sans"/>
        <family val="3"/>
      </rPr>
      <t>p_/</t>
    </r>
  </si>
  <si>
    <t>3_/ Los tipos de cambio promedio de fecha de liquidación utilizados fueron 17.9780 (enero), 18.4837 (febrero), 17.7383 (marzo), 17.4924 (abril), 18.0405 (mayo), 18.6471 (junio), 18.5699 (julio), 18.4760 (agosto) y 19.1386 (septiembre) pesos por dólar, publicados por Banco de México (Banxico).</t>
  </si>
  <si>
    <t>p_/ Cifras preliminares.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</si>
</sst>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_);[Red]\(#,##0.0\)"/>
    <numFmt numFmtId="165" formatCode="_-* #,##0.0_-;\-* #,##0.0_-;_-* &quot;-&quot;??_-;_-@_-"/>
    <numFmt numFmtId="166" formatCode="#,##0.000;[Red]#,##0.000"/>
    <numFmt numFmtId="167" formatCode="_(* #,##0.0_);_(* \(#,##0.0\);_(* &quot;-&quot;?_);_(@_)"/>
  </numFmts>
  <fonts count="19"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sz val="7"/>
      <name val="Arial"/>
      <family val="2"/>
    </font>
    <font>
      <sz val="9"/>
      <color theme="1"/>
      <name val="Soberana Sans"/>
      <family val="3"/>
    </font>
    <font>
      <vertAlign val="superscript"/>
      <sz val="9"/>
      <color theme="1"/>
      <name val="Soberana Sans"/>
      <family val="3"/>
    </font>
    <font>
      <sz val="9"/>
      <color indexed="8"/>
      <name val="Soberana Sans"/>
      <family val="3"/>
    </font>
    <font>
      <sz val="9"/>
      <name val="Soberana Sans"/>
      <family val="3"/>
    </font>
    <font>
      <sz val="9"/>
      <color theme="0"/>
      <name val="Soberana Sans"/>
      <family val="3"/>
    </font>
    <font>
      <b/>
      <sz val="9"/>
      <name val="Soberana Sans"/>
      <family val="3"/>
    </font>
    <font>
      <b/>
      <sz val="9"/>
      <color theme="1"/>
      <name val="Soberana Sans"/>
      <family val="3"/>
    </font>
    <font>
      <b/>
      <sz val="11"/>
      <color theme="1"/>
      <name val="Soberana Sans"/>
      <family val="3"/>
    </font>
    <font>
      <b/>
      <sz val="14"/>
      <name val="Soberana Titular"/>
      <family val="3"/>
    </font>
    <font>
      <b/>
      <sz val="12"/>
      <color indexed="23"/>
      <name val="Soberana Titular"/>
      <family val="3"/>
    </font>
    <font>
      <b/>
      <sz val="14"/>
      <color theme="1"/>
      <name val="Soberana Titular"/>
      <family val="3"/>
    </font>
    <font>
      <b/>
      <vertAlign val="superscript"/>
      <sz val="11"/>
      <color theme="1"/>
      <name val="Soberana Sans"/>
      <family val="3"/>
    </font>
  </fonts>
  <fills count="5">
    <fill>
      <patternFill patternType="none"/>
    </fill>
    <fill>
      <patternFill patternType="gray125"/>
    </fill>
    <fill>
      <patternFill patternType="solid">
        <fgColor theme="0"/>
        <bgColor indexed="64"/>
      </patternFill>
    </fill>
    <fill>
      <patternFill patternType="solid">
        <fgColor rgb="FFD6E3BC"/>
        <bgColor indexed="64"/>
      </patternFill>
    </fill>
    <fill>
      <patternFill patternType="solid">
        <fgColor rgb="FFFFFFFF"/>
        <bgColor indexed="64"/>
      </patternFill>
    </fill>
  </fills>
  <borders count="3">
    <border>
      <left/>
      <right/>
      <top/>
      <bottom/>
      <diagonal/>
    </border>
    <border>
      <left/>
      <right/>
      <top/>
      <bottom style="thin">
        <color indexed="64"/>
      </bottom>
      <diagonal/>
    </border>
    <border>
      <left/>
      <right/>
      <top/>
      <bottom style="medium">
        <color indexed="64"/>
      </bottom>
      <diagonal/>
    </border>
  </borders>
  <cellStyleXfs count="3">
    <xf numFmtId="0" fontId="0" fillId="0" borderId="0"/>
    <xf numFmtId="43" fontId="1" fillId="0" borderId="0" applyFont="0" applyFill="0" applyBorder="0" applyAlignment="0" applyProtection="0"/>
    <xf numFmtId="0" fontId="2" fillId="0" borderId="0"/>
  </cellStyleXfs>
  <cellXfs count="76">
    <xf numFmtId="0" fontId="0" fillId="0" borderId="0" xfId="0"/>
    <xf numFmtId="0" fontId="2" fillId="0" borderId="0" xfId="2" applyFont="1" applyFill="1"/>
    <xf numFmtId="49" fontId="2" fillId="0" borderId="0" xfId="2" applyNumberFormat="1" applyFont="1" applyFill="1"/>
    <xf numFmtId="0" fontId="2" fillId="0" borderId="0" xfId="2" applyFont="1" applyFill="1" applyBorder="1"/>
    <xf numFmtId="0" fontId="5" fillId="0" borderId="0" xfId="2" applyFont="1" applyFill="1" applyBorder="1"/>
    <xf numFmtId="0" fontId="6" fillId="0" borderId="0" xfId="2" applyFont="1" applyFill="1" applyBorder="1"/>
    <xf numFmtId="0" fontId="3" fillId="0" borderId="0" xfId="2" applyFont="1" applyFill="1" applyBorder="1"/>
    <xf numFmtId="0" fontId="4" fillId="0" borderId="0" xfId="2" applyFont="1" applyFill="1" applyBorder="1"/>
    <xf numFmtId="0" fontId="2" fillId="0" borderId="0" xfId="2" applyFont="1" applyFill="1" applyAlignment="1">
      <alignment horizontal="left"/>
    </xf>
    <xf numFmtId="49" fontId="10" fillId="0" borderId="0" xfId="2" applyNumberFormat="1" applyFont="1" applyFill="1" applyProtection="1">
      <protection locked="0"/>
    </xf>
    <xf numFmtId="0" fontId="8" fillId="0" borderId="0" xfId="0" applyFont="1" applyBorder="1" applyAlignment="1">
      <alignment horizontal="center" vertical="center" wrapText="1"/>
    </xf>
    <xf numFmtId="0" fontId="7" fillId="0" borderId="0" xfId="0" applyFont="1" applyBorder="1" applyAlignment="1">
      <alignment vertical="center" wrapText="1"/>
    </xf>
    <xf numFmtId="0" fontId="11" fillId="0" borderId="0" xfId="2" applyFont="1" applyFill="1" applyBorder="1" applyAlignment="1">
      <alignment horizontal="center" vertical="top"/>
    </xf>
    <xf numFmtId="0" fontId="12" fillId="0" borderId="0" xfId="2" applyFont="1" applyFill="1" applyBorder="1" applyAlignment="1">
      <alignment horizontal="center" vertical="top" wrapText="1"/>
    </xf>
    <xf numFmtId="164" fontId="12" fillId="0" borderId="0" xfId="2" applyNumberFormat="1" applyFont="1" applyFill="1" applyBorder="1" applyAlignment="1">
      <alignment horizontal="center" vertical="top"/>
    </xf>
    <xf numFmtId="164" fontId="10" fillId="0" borderId="0" xfId="2" applyNumberFormat="1" applyFont="1" applyFill="1" applyBorder="1" applyAlignment="1">
      <alignment horizontal="center" vertical="top"/>
    </xf>
    <xf numFmtId="0" fontId="10" fillId="0" borderId="0" xfId="2" applyFont="1" applyFill="1" applyBorder="1" applyProtection="1">
      <protection locked="0"/>
    </xf>
    <xf numFmtId="0" fontId="12" fillId="0" borderId="0" xfId="2" applyFont="1" applyFill="1" applyBorder="1" applyAlignment="1">
      <alignment horizontal="left" vertical="top" wrapText="1"/>
    </xf>
    <xf numFmtId="165" fontId="12" fillId="0" borderId="0" xfId="1" applyNumberFormat="1" applyFont="1" applyFill="1" applyBorder="1" applyAlignment="1">
      <alignment horizontal="center" vertical="top" wrapText="1"/>
    </xf>
    <xf numFmtId="0" fontId="12" fillId="0" borderId="0" xfId="2" applyFont="1" applyFill="1" applyBorder="1" applyAlignment="1">
      <alignment vertical="top" wrapText="1"/>
    </xf>
    <xf numFmtId="166" fontId="12" fillId="0" borderId="0" xfId="2" applyNumberFormat="1" applyFont="1" applyFill="1" applyBorder="1" applyAlignment="1">
      <alignment horizontal="center" vertical="top" wrapText="1"/>
    </xf>
    <xf numFmtId="0" fontId="12" fillId="0" borderId="0" xfId="2" applyFont="1" applyFill="1" applyBorder="1" applyAlignment="1">
      <alignment horizontal="center" vertical="top"/>
    </xf>
    <xf numFmtId="0" fontId="10" fillId="0" borderId="0" xfId="2" applyFont="1" applyFill="1" applyBorder="1" applyAlignment="1">
      <alignment vertical="top"/>
    </xf>
    <xf numFmtId="0" fontId="7" fillId="0" borderId="0" xfId="0" applyFont="1" applyFill="1" applyBorder="1" applyAlignment="1">
      <alignment horizontal="center" vertical="top"/>
    </xf>
    <xf numFmtId="0" fontId="10" fillId="0" borderId="0" xfId="2" applyFont="1" applyFill="1" applyBorder="1" applyAlignment="1">
      <alignment horizontal="center" vertical="top" wrapText="1"/>
    </xf>
    <xf numFmtId="164" fontId="10" fillId="0" borderId="0" xfId="2" applyNumberFormat="1" applyFont="1" applyFill="1" applyBorder="1" applyAlignment="1" applyProtection="1">
      <alignment horizontal="center" vertical="top"/>
      <protection locked="0"/>
    </xf>
    <xf numFmtId="164" fontId="7" fillId="0" borderId="0" xfId="0" applyNumberFormat="1" applyFont="1" applyFill="1" applyBorder="1" applyAlignment="1">
      <alignment horizontal="center" vertical="top"/>
    </xf>
    <xf numFmtId="164" fontId="10" fillId="0" borderId="0" xfId="0" applyNumberFormat="1" applyFont="1" applyFill="1" applyBorder="1" applyAlignment="1">
      <alignment horizontal="center" vertical="top"/>
    </xf>
    <xf numFmtId="0" fontId="12" fillId="0" borderId="0" xfId="2" applyFont="1" applyFill="1" applyBorder="1" applyProtection="1">
      <protection locked="0"/>
    </xf>
    <xf numFmtId="0" fontId="10" fillId="0" borderId="0" xfId="2" applyFont="1" applyFill="1" applyBorder="1" applyAlignment="1">
      <alignment horizontal="center" vertical="top"/>
    </xf>
    <xf numFmtId="0" fontId="10" fillId="0" borderId="0" xfId="2" applyFont="1" applyFill="1" applyAlignment="1">
      <alignment horizontal="center" vertical="top"/>
    </xf>
    <xf numFmtId="164" fontId="10" fillId="0" borderId="0" xfId="2" applyNumberFormat="1" applyFont="1" applyFill="1" applyBorder="1" applyAlignment="1">
      <alignment horizontal="center" vertical="top" wrapText="1"/>
    </xf>
    <xf numFmtId="0" fontId="7" fillId="0" borderId="0" xfId="0" applyFont="1" applyFill="1" applyBorder="1" applyAlignment="1">
      <alignment horizontal="left" vertical="top"/>
    </xf>
    <xf numFmtId="0" fontId="7" fillId="2" borderId="0" xfId="0" applyFont="1" applyFill="1" applyBorder="1" applyAlignment="1">
      <alignment horizontal="center" vertical="top"/>
    </xf>
    <xf numFmtId="164" fontId="10" fillId="2" borderId="0" xfId="0" applyNumberFormat="1" applyFont="1" applyFill="1" applyBorder="1" applyAlignment="1">
      <alignment horizontal="center" vertical="top"/>
    </xf>
    <xf numFmtId="164" fontId="10" fillId="2" borderId="0" xfId="2" applyNumberFormat="1" applyFont="1" applyFill="1" applyBorder="1" applyAlignment="1" applyProtection="1">
      <alignment horizontal="center" vertical="top"/>
      <protection locked="0"/>
    </xf>
    <xf numFmtId="164" fontId="12" fillId="0" borderId="0" xfId="0" applyNumberFormat="1" applyFont="1" applyFill="1" applyBorder="1" applyAlignment="1">
      <alignment horizontal="center" vertical="top"/>
    </xf>
    <xf numFmtId="0" fontId="10" fillId="0" borderId="0" xfId="2" applyFont="1" applyFill="1" applyBorder="1" applyAlignment="1">
      <alignment vertical="top" wrapText="1"/>
    </xf>
    <xf numFmtId="0" fontId="10" fillId="0" borderId="0" xfId="2" applyFont="1" applyFill="1" applyBorder="1" applyAlignment="1"/>
    <xf numFmtId="164" fontId="10" fillId="0" borderId="0" xfId="2" applyNumberFormat="1" applyFont="1" applyFill="1" applyBorder="1" applyAlignment="1"/>
    <xf numFmtId="167" fontId="10" fillId="0" borderId="0" xfId="2" applyNumberFormat="1" applyFont="1" applyFill="1" applyBorder="1" applyAlignment="1"/>
    <xf numFmtId="0" fontId="10" fillId="0" borderId="0" xfId="2" applyFont="1" applyFill="1" applyAlignment="1">
      <alignment horizontal="center"/>
    </xf>
    <xf numFmtId="0" fontId="10" fillId="0" borderId="0" xfId="2" applyFont="1" applyFill="1"/>
    <xf numFmtId="0" fontId="10" fillId="0" borderId="0" xfId="2" applyFont="1" applyFill="1" applyProtection="1">
      <protection locked="0"/>
    </xf>
    <xf numFmtId="0" fontId="10" fillId="0" borderId="0" xfId="2" applyFont="1" applyFill="1" applyAlignment="1">
      <alignment horizontal="left"/>
    </xf>
    <xf numFmtId="0" fontId="16" fillId="0" borderId="0" xfId="0" applyFont="1" applyFill="1" applyBorder="1" applyAlignment="1">
      <alignment vertical="center"/>
    </xf>
    <xf numFmtId="0" fontId="2" fillId="0" borderId="0" xfId="2"/>
    <xf numFmtId="0" fontId="2" fillId="0" borderId="0" xfId="2" applyFill="1"/>
    <xf numFmtId="0" fontId="7" fillId="0" borderId="0" xfId="0" applyFont="1" applyFill="1" applyBorder="1" applyAlignment="1">
      <alignment vertical="top" wrapText="1"/>
    </xf>
    <xf numFmtId="0" fontId="7" fillId="0" borderId="0" xfId="0" applyFont="1" applyFill="1" applyBorder="1" applyAlignment="1">
      <alignment horizontal="left" vertical="top" wrapText="1"/>
    </xf>
    <xf numFmtId="0" fontId="7" fillId="2" borderId="0" xfId="0" applyFont="1" applyFill="1" applyBorder="1" applyAlignment="1">
      <alignment vertical="top" wrapText="1"/>
    </xf>
    <xf numFmtId="0" fontId="13" fillId="0" borderId="0" xfId="0" applyFont="1" applyFill="1" applyBorder="1" applyAlignment="1">
      <alignment vertical="top" wrapText="1"/>
    </xf>
    <xf numFmtId="0" fontId="7" fillId="4" borderId="0" xfId="0" applyFont="1" applyFill="1" applyBorder="1" applyAlignment="1">
      <alignment horizontal="center" vertical="center"/>
    </xf>
    <xf numFmtId="0" fontId="7" fillId="4" borderId="0" xfId="0" applyFont="1" applyFill="1" applyBorder="1" applyAlignment="1">
      <alignment horizontal="center" vertical="center" wrapText="1"/>
    </xf>
    <xf numFmtId="0" fontId="7" fillId="0" borderId="0" xfId="0" applyFont="1" applyBorder="1" applyAlignment="1">
      <alignment horizontal="center" vertical="center" wrapText="1"/>
    </xf>
    <xf numFmtId="0" fontId="7" fillId="0" borderId="2" xfId="0" applyFont="1" applyFill="1" applyBorder="1" applyAlignment="1">
      <alignment horizontal="center" vertical="top"/>
    </xf>
    <xf numFmtId="0" fontId="7" fillId="0" borderId="2" xfId="0" applyFont="1" applyFill="1" applyBorder="1" applyAlignment="1">
      <alignment vertical="top" wrapText="1"/>
    </xf>
    <xf numFmtId="0" fontId="10" fillId="0" borderId="2" xfId="2" applyFont="1" applyFill="1" applyBorder="1" applyAlignment="1">
      <alignment horizontal="center" vertical="top" wrapText="1"/>
    </xf>
    <xf numFmtId="164" fontId="10" fillId="0" borderId="2" xfId="2" applyNumberFormat="1" applyFont="1" applyFill="1" applyBorder="1" applyAlignment="1">
      <alignment horizontal="center" vertical="top"/>
    </xf>
    <xf numFmtId="164" fontId="7" fillId="0" borderId="2" xfId="0" applyNumberFormat="1" applyFont="1" applyFill="1" applyBorder="1" applyAlignment="1">
      <alignment horizontal="center" vertical="top"/>
    </xf>
    <xf numFmtId="164" fontId="10" fillId="0" borderId="2" xfId="0" applyNumberFormat="1" applyFont="1" applyFill="1" applyBorder="1" applyAlignment="1">
      <alignment horizontal="center" vertical="top"/>
    </xf>
    <xf numFmtId="0" fontId="14" fillId="3" borderId="0" xfId="0" applyFont="1" applyFill="1" applyAlignment="1">
      <alignment horizontal="left" vertical="center" wrapText="1" indent="2"/>
    </xf>
    <xf numFmtId="0" fontId="15" fillId="3" borderId="0" xfId="0" applyFont="1" applyFill="1" applyBorder="1" applyAlignment="1">
      <alignment horizontal="center" vertical="center" wrapText="1"/>
    </xf>
    <xf numFmtId="0" fontId="17" fillId="0" borderId="0" xfId="0" applyFont="1" applyBorder="1" applyAlignment="1">
      <alignment horizontal="left" wrapText="1"/>
    </xf>
    <xf numFmtId="0" fontId="10" fillId="0" borderId="0" xfId="2" applyFont="1" applyFill="1" applyBorder="1" applyAlignment="1">
      <alignment horizontal="left" wrapText="1"/>
    </xf>
    <xf numFmtId="0" fontId="7" fillId="4" borderId="0" xfId="0" applyFont="1" applyFill="1" applyBorder="1" applyAlignment="1">
      <alignment horizontal="center" vertical="center"/>
    </xf>
    <xf numFmtId="0" fontId="7" fillId="4" borderId="1" xfId="0" applyFont="1" applyFill="1" applyBorder="1" applyAlignment="1">
      <alignment horizontal="center" vertical="center"/>
    </xf>
    <xf numFmtId="0" fontId="7" fillId="4" borderId="0"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7" fillId="0" borderId="0" xfId="0" applyFont="1" applyBorder="1" applyAlignment="1">
      <alignment horizontal="center" vertical="center" wrapText="1"/>
    </xf>
    <xf numFmtId="0" fontId="7" fillId="4" borderId="2" xfId="0" applyFont="1" applyFill="1" applyBorder="1" applyAlignment="1">
      <alignment horizontal="center" vertical="center"/>
    </xf>
    <xf numFmtId="0" fontId="7" fillId="4" borderId="2" xfId="0" applyFont="1" applyFill="1" applyBorder="1" applyAlignment="1">
      <alignment horizontal="center" vertical="center" wrapText="1"/>
    </xf>
    <xf numFmtId="49" fontId="10" fillId="0" borderId="2" xfId="2" applyNumberFormat="1" applyFont="1" applyFill="1" applyBorder="1" applyAlignment="1">
      <alignment horizontal="center"/>
    </xf>
    <xf numFmtId="49" fontId="9" fillId="0" borderId="2" xfId="2" applyNumberFormat="1" applyFont="1" applyFill="1" applyBorder="1" applyAlignment="1">
      <alignment horizontal="center"/>
    </xf>
    <xf numFmtId="0" fontId="7" fillId="4" borderId="2" xfId="0" applyFont="1" applyFill="1" applyBorder="1" applyAlignment="1">
      <alignment horizontal="center" vertical="center" wrapText="1"/>
    </xf>
    <xf numFmtId="0" fontId="7" fillId="4" borderId="2" xfId="0" applyFont="1" applyFill="1" applyBorder="1" applyAlignment="1">
      <alignment horizontal="center" vertical="center"/>
    </xf>
  </cellXfs>
  <cellStyles count="3">
    <cellStyle name="Millares" xfId="1" builtinId="3"/>
    <cellStyle name="Normal" xfId="0" builtinId="0"/>
    <cellStyle name="Normal 2" xfId="2"/>
  </cellStyles>
  <dxfs count="1">
    <dxf>
      <font>
        <condense val="0"/>
        <extend val="0"/>
        <color rgb="FF9C0006"/>
      </font>
      <fill>
        <patternFill>
          <bgColor rgb="FFFFC7CE"/>
        </patternFill>
      </fill>
    </dxf>
  </dxfs>
  <tableStyles count="0" defaultTableStyle="TableStyleMedium2" defaultPivotStyle="PivotStyleLight16"/>
  <colors>
    <mruColors>
      <color rgb="FFD6E3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WINDOWS\TEMP\Cfe%20Pidiregas%20Tomo%20IV%202001%20(1a.%20VER)%2001-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Tipos de Cambio"/>
      <sheetName val="Vínculo C 7 con C 2 dolar"/>
      <sheetName val="Cuadro 2 dolar"/>
      <sheetName val="Relacion I y II"/>
      <sheetName val="Cuadro 7 dolar"/>
      <sheetName val="Cuadro 7"/>
      <sheetName val="Cuadro 3"/>
      <sheetName val="Cuadro 3 dolar"/>
      <sheetName val="Cuadro 4"/>
      <sheetName val="Cuadro 4 dolar"/>
      <sheetName val="Cuadro 1 dolar"/>
      <sheetName val="Cuadro 1"/>
      <sheetName val="Vínculo C 7 con C 5"/>
      <sheetName val="Cuadro 5 "/>
      <sheetName val="Cuadro 6 "/>
      <sheetName val="Cuadro 8"/>
      <sheetName val="Cuadro 9"/>
      <sheetName val="Cuadro 10"/>
      <sheetName val="Relacion (2)"/>
      <sheetName val="1 Terminal de Carbón"/>
      <sheetName val="2 Altamira II"/>
      <sheetName val="3 Bajío"/>
      <sheetName val="4 Campeche"/>
      <sheetName val="5 Hermosillo"/>
      <sheetName val="6 Mérida III"/>
      <sheetName val="7 Monterrey"/>
      <sheetName val="8 Naco-Nogales"/>
      <sheetName val="9 Río Bravo II"/>
      <sheetName val="10 Rosarito IV"/>
      <sheetName val="11 Saltillo"/>
      <sheetName val="12 Tuxpan II"/>
      <sheetName val="13 Gasoducto Cd. PV"/>
      <sheetName val="14 Gasoducto Samalayuca"/>
      <sheetName val="15 Altamira  III y IV"/>
      <sheetName val="16 Chihuahua III"/>
      <sheetName val="17 La Laguna II"/>
      <sheetName val="18 Río Bravo III "/>
      <sheetName val="19 Tuxpan III y IV"/>
      <sheetName val="20 Altamira V"/>
      <sheetName val="21 Altamira VI"/>
      <sheetName val="TC (2)"/>
      <sheetName val="Consolidado"/>
      <sheetName val="Suma de Saldos"/>
      <sheetName val="Relacion"/>
      <sheetName val="1 Cerro Prieto IV"/>
      <sheetName val="2 Chihuahua"/>
      <sheetName val="3 Guerrero Negro II"/>
      <sheetName val="4 Monterrey II"/>
      <sheetName val="5 Pto San Carlos"/>
      <sheetName val="6 Rosarito III"/>
      <sheetName val="7 Samalayuca II"/>
      <sheetName val="8 Tres Vírgenes"/>
      <sheetName val="9 211 Cable Subm"/>
      <sheetName val="10.0 214 y 215 Sur-Pen"/>
      <sheetName val="10.1 214 y 215 Sur-Pen"/>
      <sheetName val="10.2 214 y 215 Sur-Pen"/>
      <sheetName val="11.0 216 y 217 Noroeste"/>
      <sheetName val="11.1  216 y 217 Noroeste "/>
      <sheetName val="11.2 216 y 217 Noroeste"/>
      <sheetName val="12.0 212 y 213 SF6"/>
      <sheetName val="12.1  212 y 213 SF6 "/>
      <sheetName val="12.2  212 y 213 SF6"/>
      <sheetName val="13 218 Noroeste"/>
      <sheetName val="14 219 Sur-Pen"/>
      <sheetName val="15 220 Oriental-Centro"/>
      <sheetName val="16 221 Occidental"/>
      <sheetName val="17 301 Centro"/>
      <sheetName val="18 302 Sureste"/>
      <sheetName val="19 303 Ixtapa-Pie"/>
      <sheetName val="20 304 Noroeste"/>
      <sheetName val="21 305 Centro- Ori"/>
      <sheetName val="22 306 Sureste"/>
      <sheetName val="23 307 Noreste"/>
      <sheetName val="24 308 Noroeste"/>
      <sheetName val="25 Los Azufres II"/>
      <sheetName val="26 CH Manuel Moreno T."/>
      <sheetName val="27 406 Red Aso. Tux II.."/>
      <sheetName val="28 407 Red Aso.  Alt"/>
      <sheetName val="29 408 Naco-Nogales"/>
      <sheetName val="30 411 Sistema Nacional"/>
      <sheetName val="31 LT Manuel Moreno T."/>
      <sheetName val="32 401 Occidental-Cen"/>
      <sheetName val="33 402 Oriental - Pen"/>
      <sheetName val="34 403 Noreste"/>
      <sheetName val="35 404 Noroeste-Nor"/>
      <sheetName val="36 405 Compensación"/>
      <sheetName val="37 Sistema Nacional"/>
      <sheetName val="38  El Sauz"/>
      <sheetName val="39 414  Nte.-Occ."/>
      <sheetName val="40 502 Oriental-Norte"/>
      <sheetName val="41 506 Saltillo- Cañada"/>
      <sheetName val="42 Red A Altamira VI"/>
      <sheetName val="43 Red  A Río Bravo III"/>
      <sheetName val="44 412 Comp. Nte."/>
      <sheetName val="45 413  Noroe-Occ"/>
      <sheetName val="46 503 Oriental "/>
      <sheetName val="47 504 Norte-Occidental"/>
      <sheetName val="TC"/>
      <sheetName val="Resumen A e I"/>
      <sheetName val="602"/>
      <sheetName val="603"/>
      <sheetName val="604"/>
      <sheetName val="607"/>
      <sheetName val="609"/>
      <sheetName val="610"/>
      <sheetName val="611"/>
      <sheetName val="612"/>
      <sheetName val="613"/>
      <sheetName val="614"/>
      <sheetName val="615"/>
      <sheetName val="TC (3)"/>
      <sheetName val="602 (2)"/>
      <sheetName val="CCI Baja Cal Sur I"/>
      <sheetName val="Tamazunchale"/>
      <sheetName val="Mexicali I"/>
      <sheetName val="Agua Prieta II"/>
      <sheetName val="Durango"/>
      <sheetName val="Tuxpan V"/>
      <sheetName val="Tamazunchale II"/>
      <sheetName val="Río Bravo IV"/>
      <sheetName val="Sum. Vapor"/>
      <sheetName val="TC (4)"/>
    </sheetNames>
    <sheetDataSet>
      <sheetData sheetId="0" refreshError="1"/>
      <sheetData sheetId="1" refreshError="1">
        <row r="4">
          <cell r="C4">
            <v>10.44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R151"/>
  <sheetViews>
    <sheetView showGridLines="0" tabSelected="1" topLeftCell="B1" zoomScaleNormal="100" zoomScaleSheetLayoutView="100" workbookViewId="0">
      <selection activeCell="B1" sqref="B1:D1"/>
    </sheetView>
  </sheetViews>
  <sheetFormatPr baseColWidth="10" defaultRowHeight="12.75" customHeight="1" x14ac:dyDescent="0.2"/>
  <cols>
    <col min="1" max="1" width="4" style="1" hidden="1" customWidth="1"/>
    <col min="2" max="2" width="4.5703125" style="41" customWidth="1"/>
    <col min="3" max="3" width="51.5703125" style="42" customWidth="1"/>
    <col min="4" max="4" width="24.5703125" style="42" customWidth="1"/>
    <col min="5" max="5" width="13.140625" style="42" customWidth="1"/>
    <col min="6" max="6" width="14.28515625" style="42" customWidth="1"/>
    <col min="7" max="9" width="10.7109375" style="42" customWidth="1"/>
    <col min="10" max="10" width="9.5703125" style="42" customWidth="1"/>
    <col min="11" max="11" width="10.85546875" style="42" customWidth="1"/>
    <col min="12" max="13" width="9.140625" style="42" customWidth="1"/>
    <col min="14" max="14" width="11.5703125" style="42" customWidth="1"/>
    <col min="15" max="15" width="8.7109375" style="43" customWidth="1"/>
    <col min="16" max="16" width="11.42578125" style="1"/>
    <col min="17" max="18" width="12.7109375" style="1" bestFit="1" customWidth="1"/>
    <col min="19" max="16384" width="11.42578125" style="1"/>
  </cols>
  <sheetData>
    <row r="1" spans="1:15" s="2" customFormat="1" ht="64.5" customHeight="1" x14ac:dyDescent="0.2">
      <c r="B1" s="62" t="s">
        <v>166</v>
      </c>
      <c r="C1" s="62"/>
      <c r="D1" s="62"/>
      <c r="E1" s="45" t="s">
        <v>168</v>
      </c>
      <c r="F1" s="45"/>
      <c r="G1" s="45"/>
      <c r="H1" s="46"/>
      <c r="I1" s="46"/>
      <c r="J1" s="46"/>
      <c r="K1" s="47"/>
      <c r="L1" s="46"/>
      <c r="M1" s="1"/>
      <c r="N1" s="1"/>
      <c r="O1" s="9"/>
    </row>
    <row r="2" spans="1:15" s="2" customFormat="1" ht="43.5" customHeight="1" x14ac:dyDescent="0.3">
      <c r="B2" s="63" t="s">
        <v>167</v>
      </c>
      <c r="C2" s="63"/>
      <c r="D2" s="63"/>
      <c r="E2" s="63"/>
      <c r="F2" s="63"/>
      <c r="G2" s="63"/>
      <c r="H2" s="63"/>
      <c r="I2" s="63"/>
      <c r="J2" s="63"/>
      <c r="K2" s="63"/>
      <c r="L2" s="63"/>
      <c r="M2" s="1"/>
      <c r="N2" s="1"/>
      <c r="O2" s="9"/>
    </row>
    <row r="3" spans="1:15" s="2" customFormat="1" ht="22.5" customHeight="1" x14ac:dyDescent="0.2">
      <c r="B3" s="61" t="s">
        <v>169</v>
      </c>
      <c r="C3" s="61"/>
      <c r="D3" s="61"/>
      <c r="E3" s="61"/>
      <c r="F3" s="61"/>
      <c r="G3" s="61"/>
      <c r="H3" s="61"/>
      <c r="I3" s="61"/>
      <c r="J3" s="61"/>
      <c r="K3" s="61"/>
      <c r="L3" s="61"/>
      <c r="M3" s="61"/>
      <c r="N3" s="61"/>
      <c r="O3" s="9"/>
    </row>
    <row r="4" spans="1:15" s="2" customFormat="1" ht="17.25" customHeight="1" x14ac:dyDescent="0.2">
      <c r="B4" s="61" t="s">
        <v>0</v>
      </c>
      <c r="C4" s="61"/>
      <c r="D4" s="61"/>
      <c r="E4" s="61"/>
      <c r="F4" s="61"/>
      <c r="G4" s="61"/>
      <c r="H4" s="61"/>
      <c r="I4" s="61"/>
      <c r="J4" s="61"/>
      <c r="K4" s="61"/>
      <c r="L4" s="61"/>
      <c r="M4" s="61"/>
      <c r="N4" s="61"/>
      <c r="O4" s="9"/>
    </row>
    <row r="5" spans="1:15" s="2" customFormat="1" ht="17.25" customHeight="1" x14ac:dyDescent="0.2">
      <c r="B5" s="61" t="s">
        <v>1</v>
      </c>
      <c r="C5" s="61"/>
      <c r="D5" s="61"/>
      <c r="E5" s="61"/>
      <c r="F5" s="61"/>
      <c r="G5" s="61"/>
      <c r="H5" s="61"/>
      <c r="I5" s="61"/>
      <c r="J5" s="61"/>
      <c r="K5" s="61"/>
      <c r="L5" s="61"/>
      <c r="M5" s="61"/>
      <c r="N5" s="61"/>
      <c r="O5" s="9"/>
    </row>
    <row r="6" spans="1:15" s="2" customFormat="1" ht="18" customHeight="1" x14ac:dyDescent="0.2">
      <c r="B6" s="61" t="s">
        <v>155</v>
      </c>
      <c r="C6" s="61"/>
      <c r="D6" s="61"/>
      <c r="E6" s="61"/>
      <c r="F6" s="61"/>
      <c r="G6" s="61"/>
      <c r="H6" s="61"/>
      <c r="I6" s="61"/>
      <c r="J6" s="61"/>
      <c r="K6" s="61"/>
      <c r="L6" s="61"/>
      <c r="M6" s="61"/>
      <c r="N6" s="61"/>
      <c r="O6" s="9"/>
    </row>
    <row r="7" spans="1:15" s="2" customFormat="1" ht="17.25" customHeight="1" x14ac:dyDescent="0.2">
      <c r="B7" s="61" t="s">
        <v>156</v>
      </c>
      <c r="C7" s="61"/>
      <c r="D7" s="61"/>
      <c r="E7" s="61"/>
      <c r="F7" s="61"/>
      <c r="G7" s="61"/>
      <c r="H7" s="61"/>
      <c r="I7" s="61"/>
      <c r="J7" s="61"/>
      <c r="K7" s="61"/>
      <c r="L7" s="61"/>
      <c r="M7" s="61"/>
      <c r="N7" s="61"/>
      <c r="O7" s="9"/>
    </row>
    <row r="8" spans="1:15" s="2" customFormat="1" ht="25.5" customHeight="1" x14ac:dyDescent="0.2">
      <c r="B8" s="65" t="s">
        <v>157</v>
      </c>
      <c r="C8" s="67" t="s">
        <v>163</v>
      </c>
      <c r="D8" s="69" t="s">
        <v>158</v>
      </c>
      <c r="E8" s="54" t="s">
        <v>159</v>
      </c>
      <c r="F8" s="54" t="s">
        <v>3</v>
      </c>
      <c r="G8" s="68" t="s">
        <v>2</v>
      </c>
      <c r="H8" s="68"/>
      <c r="I8" s="68"/>
      <c r="J8" s="68"/>
      <c r="K8" s="67" t="s">
        <v>3</v>
      </c>
      <c r="L8" s="66" t="s">
        <v>4</v>
      </c>
      <c r="M8" s="66"/>
      <c r="N8" s="66"/>
      <c r="O8" s="9"/>
    </row>
    <row r="9" spans="1:15" s="2" customFormat="1" ht="23.25" customHeight="1" x14ac:dyDescent="0.2">
      <c r="B9" s="65"/>
      <c r="C9" s="67"/>
      <c r="D9" s="69"/>
      <c r="E9" s="54" t="s">
        <v>160</v>
      </c>
      <c r="F9" s="10" t="s">
        <v>161</v>
      </c>
      <c r="G9" s="68">
        <v>2016</v>
      </c>
      <c r="H9" s="68"/>
      <c r="I9" s="68"/>
      <c r="J9" s="68"/>
      <c r="K9" s="67"/>
      <c r="L9" s="66">
        <v>2016</v>
      </c>
      <c r="M9" s="66"/>
      <c r="N9" s="66"/>
      <c r="O9" s="9"/>
    </row>
    <row r="10" spans="1:15" s="2" customFormat="1" ht="23.25" customHeight="1" x14ac:dyDescent="0.2">
      <c r="B10" s="65"/>
      <c r="C10" s="67"/>
      <c r="D10" s="69"/>
      <c r="E10" s="10" t="s">
        <v>161</v>
      </c>
      <c r="F10" s="11"/>
      <c r="G10" s="54" t="s">
        <v>164</v>
      </c>
      <c r="H10" s="54" t="s">
        <v>165</v>
      </c>
      <c r="I10" s="53" t="s">
        <v>5</v>
      </c>
      <c r="J10" s="52" t="s">
        <v>6</v>
      </c>
      <c r="K10" s="67"/>
      <c r="L10" s="54" t="s">
        <v>162</v>
      </c>
      <c r="M10" s="53" t="s">
        <v>7</v>
      </c>
      <c r="N10" s="53" t="s">
        <v>5</v>
      </c>
      <c r="O10" s="9"/>
    </row>
    <row r="11" spans="1:15" s="2" customFormat="1" ht="15.75" customHeight="1" thickBot="1" x14ac:dyDescent="0.25">
      <c r="B11" s="70"/>
      <c r="C11" s="71"/>
      <c r="D11" s="72" t="s">
        <v>8</v>
      </c>
      <c r="E11" s="73" t="s">
        <v>9</v>
      </c>
      <c r="F11" s="73" t="s">
        <v>10</v>
      </c>
      <c r="G11" s="73" t="s">
        <v>11</v>
      </c>
      <c r="H11" s="72" t="s">
        <v>12</v>
      </c>
      <c r="I11" s="74" t="s">
        <v>13</v>
      </c>
      <c r="J11" s="75" t="s">
        <v>14</v>
      </c>
      <c r="K11" s="73" t="s">
        <v>15</v>
      </c>
      <c r="L11" s="73" t="s">
        <v>16</v>
      </c>
      <c r="M11" s="73" t="s">
        <v>17</v>
      </c>
      <c r="N11" s="74" t="s">
        <v>18</v>
      </c>
      <c r="O11" s="9"/>
    </row>
    <row r="12" spans="1:15" s="3" customFormat="1" ht="12.75" customHeight="1" x14ac:dyDescent="0.2">
      <c r="B12" s="12"/>
      <c r="C12" s="13" t="s">
        <v>19</v>
      </c>
      <c r="D12" s="13"/>
      <c r="E12" s="14">
        <f>E14+E127</f>
        <v>545832.16935804638</v>
      </c>
      <c r="F12" s="14">
        <f>F14+F127</f>
        <v>121332.26187958746</v>
      </c>
      <c r="G12" s="14">
        <f>G14+G127</f>
        <v>88796.823432809804</v>
      </c>
      <c r="H12" s="14">
        <f>H14+H127</f>
        <v>28449.750340080696</v>
      </c>
      <c r="I12" s="14">
        <f>I14+I127</f>
        <v>149782.01221966816</v>
      </c>
      <c r="J12" s="14">
        <f>IF(I12&lt;&gt;0,(I12/E12))*100</f>
        <v>27.441037855248968</v>
      </c>
      <c r="K12" s="14"/>
      <c r="L12" s="14"/>
      <c r="M12" s="14"/>
      <c r="N12" s="15"/>
      <c r="O12" s="16"/>
    </row>
    <row r="13" spans="1:15" s="3" customFormat="1" ht="12.75" customHeight="1" x14ac:dyDescent="0.2">
      <c r="B13" s="12"/>
      <c r="C13" s="17" t="s">
        <v>20</v>
      </c>
      <c r="D13" s="18"/>
      <c r="E13" s="14">
        <f>E15+E18+E20+E22+E24+E31+E41+E50+E56+E60+E67+E81+E128+E130+E133+E136+E96+E107+E138</f>
        <v>519850.41488124634</v>
      </c>
      <c r="F13" s="14">
        <f>F15+F18+F20+F22+F24+F31+F41+F50+F56+F60+F67+F81+F128+F130+F133+F136+F96+F107+F138</f>
        <v>121332.26187958746</v>
      </c>
      <c r="G13" s="14">
        <f>G15+G18+G20+G22+G24+G31+G41+G50+G56+G60+G67+G81+G128+G130+G133+G136+G96+G107+G138</f>
        <v>85390.402096513397</v>
      </c>
      <c r="H13" s="14">
        <f>H15+H18+H20+H22+H24+H31+H41+H50+H56+H60+H67+H81+H128+H130+H133+H136+H96+H107+H138</f>
        <v>28449.750340080696</v>
      </c>
      <c r="I13" s="14">
        <f>I15+I18+I20+I22+I24+I31+I41+I50+I56+I60+I67+I81+I128+I130+I133+I136+I96+I107+I138</f>
        <v>149782.01221966819</v>
      </c>
      <c r="J13" s="14">
        <f>IF(I13&lt;&gt;0,(I13/E13))*100</f>
        <v>28.812521435398704</v>
      </c>
      <c r="K13" s="14"/>
      <c r="L13" s="14"/>
      <c r="M13" s="14"/>
      <c r="N13" s="15"/>
      <c r="O13" s="16"/>
    </row>
    <row r="14" spans="1:15" s="3" customFormat="1" ht="12.75" customHeight="1" x14ac:dyDescent="0.2">
      <c r="B14" s="12"/>
      <c r="C14" s="19" t="s">
        <v>21</v>
      </c>
      <c r="D14" s="20"/>
      <c r="E14" s="14">
        <f>E15+E18+E20+E22+E24+E31+E41+E50+E56+E60+E67+E81+E96+E107+E121</f>
        <v>435091.54148387414</v>
      </c>
      <c r="F14" s="14">
        <f>F15+F18+F20+F22+F24+F31+F41+F50+F56+F60+F67+F81+F96+F107+F121</f>
        <v>112555.72261190403</v>
      </c>
      <c r="G14" s="14">
        <f>G15+G18+G20+G22+G24+G31+G41+G50+G56+G60+G67+G81+G96+G107+G121</f>
        <v>51192.485826751603</v>
      </c>
      <c r="H14" s="14">
        <f>H15+H18+H20+H22+H24+H31+H41+H50+H56+H60+H67+H81+H96+H107+H121</f>
        <v>24212.399659721254</v>
      </c>
      <c r="I14" s="14">
        <f>I15+I18+I20+I22+I24+I31+I41+I50+I56+I60+I67+I81+I96+I107+I121</f>
        <v>136768.1222716253</v>
      </c>
      <c r="J14" s="14">
        <f>IF(I14&lt;&gt;0,(I14/E14))*100</f>
        <v>31.434332601635823</v>
      </c>
      <c r="K14" s="14"/>
      <c r="L14" s="14"/>
      <c r="M14" s="14"/>
      <c r="N14" s="14"/>
      <c r="O14" s="16"/>
    </row>
    <row r="15" spans="1:15" s="3" customFormat="1" ht="12.75" customHeight="1" x14ac:dyDescent="0.2">
      <c r="A15" s="3">
        <v>1</v>
      </c>
      <c r="B15" s="22"/>
      <c r="C15" s="19" t="s">
        <v>22</v>
      </c>
      <c r="D15" s="13"/>
      <c r="E15" s="14">
        <v>20422.821464942102</v>
      </c>
      <c r="F15" s="14">
        <v>15801.031560200001</v>
      </c>
      <c r="G15" s="14">
        <v>186.5586474024</v>
      </c>
      <c r="H15" s="14">
        <v>118.1870796344721</v>
      </c>
      <c r="I15" s="14">
        <f>SUM(I16:I17)</f>
        <v>15919.218639834471</v>
      </c>
      <c r="J15" s="14">
        <f t="shared" ref="J15:J78" si="0">IF(I15&lt;&gt;0,(I15/E15))*100</f>
        <v>77.948184912459169</v>
      </c>
      <c r="K15" s="14"/>
      <c r="L15" s="15"/>
      <c r="M15" s="14"/>
      <c r="N15" s="15"/>
      <c r="O15" s="16"/>
    </row>
    <row r="16" spans="1:15" s="3" customFormat="1" ht="12.75" customHeight="1" x14ac:dyDescent="0.2">
      <c r="A16" s="3">
        <v>2</v>
      </c>
      <c r="B16" s="23">
        <v>62</v>
      </c>
      <c r="C16" s="48" t="s">
        <v>23</v>
      </c>
      <c r="D16" s="24" t="s">
        <v>24</v>
      </c>
      <c r="E16" s="15">
        <v>16766.048175449894</v>
      </c>
      <c r="F16" s="15">
        <v>12363.1268</v>
      </c>
      <c r="G16" s="15">
        <v>0</v>
      </c>
      <c r="H16" s="25">
        <v>0</v>
      </c>
      <c r="I16" s="15">
        <f>F16+H16</f>
        <v>12363.1268</v>
      </c>
      <c r="J16" s="15">
        <f t="shared" si="0"/>
        <v>73.739062840717693</v>
      </c>
      <c r="K16" s="15">
        <v>100</v>
      </c>
      <c r="L16" s="15">
        <v>0</v>
      </c>
      <c r="M16" s="25">
        <v>0</v>
      </c>
      <c r="N16" s="15">
        <f>K16+M16</f>
        <v>100</v>
      </c>
      <c r="O16" s="16"/>
    </row>
    <row r="17" spans="1:15" s="3" customFormat="1" ht="12.75" customHeight="1" x14ac:dyDescent="0.25">
      <c r="A17" s="3">
        <v>3</v>
      </c>
      <c r="B17" s="23">
        <v>104</v>
      </c>
      <c r="C17" s="48" t="s">
        <v>25</v>
      </c>
      <c r="D17" s="24" t="s">
        <v>24</v>
      </c>
      <c r="E17" s="15">
        <v>3656.7732894922092</v>
      </c>
      <c r="F17" s="15">
        <v>3437.9047602000001</v>
      </c>
      <c r="G17" s="26">
        <v>186.5586474024</v>
      </c>
      <c r="H17" s="25">
        <v>118.1870796344721</v>
      </c>
      <c r="I17" s="15">
        <f>F17+H17</f>
        <v>3556.091839834472</v>
      </c>
      <c r="J17" s="15">
        <f t="shared" si="0"/>
        <v>97.246713381246607</v>
      </c>
      <c r="K17" s="15">
        <v>93.11</v>
      </c>
      <c r="L17" s="27">
        <v>6.78</v>
      </c>
      <c r="M17" s="25">
        <v>4.8999999999999995</v>
      </c>
      <c r="N17" s="15">
        <f>K17+M17</f>
        <v>98.01</v>
      </c>
      <c r="O17" s="28"/>
    </row>
    <row r="18" spans="1:15" s="3" customFormat="1" ht="12.75" customHeight="1" x14ac:dyDescent="0.2">
      <c r="A18" s="3">
        <v>4</v>
      </c>
      <c r="B18" s="29"/>
      <c r="C18" s="19" t="s">
        <v>26</v>
      </c>
      <c r="D18" s="21"/>
      <c r="E18" s="14">
        <v>2276.6873504</v>
      </c>
      <c r="F18" s="14">
        <v>1368.9140400000001</v>
      </c>
      <c r="G18" s="14">
        <v>0</v>
      </c>
      <c r="H18" s="14">
        <v>0</v>
      </c>
      <c r="I18" s="14">
        <f>SUM(I19:I19)</f>
        <v>1368.9140400000001</v>
      </c>
      <c r="J18" s="14">
        <f t="shared" si="0"/>
        <v>60.127449636837063</v>
      </c>
      <c r="K18" s="14"/>
      <c r="L18" s="27"/>
      <c r="M18" s="14"/>
      <c r="N18" s="15"/>
      <c r="O18" s="16"/>
    </row>
    <row r="19" spans="1:15" s="3" customFormat="1" ht="12.75" customHeight="1" x14ac:dyDescent="0.2">
      <c r="A19" s="3">
        <v>5</v>
      </c>
      <c r="B19" s="23">
        <v>128</v>
      </c>
      <c r="C19" s="48" t="s">
        <v>27</v>
      </c>
      <c r="D19" s="24" t="s">
        <v>24</v>
      </c>
      <c r="E19" s="15">
        <v>2276.6873504</v>
      </c>
      <c r="F19" s="15">
        <v>1368.9140400000001</v>
      </c>
      <c r="G19" s="26">
        <v>0</v>
      </c>
      <c r="H19" s="25">
        <v>0</v>
      </c>
      <c r="I19" s="15">
        <f>F19+H19</f>
        <v>1368.9140400000001</v>
      </c>
      <c r="J19" s="15">
        <f t="shared" si="0"/>
        <v>60.127449636837063</v>
      </c>
      <c r="K19" s="15">
        <v>79</v>
      </c>
      <c r="L19" s="27">
        <v>0</v>
      </c>
      <c r="M19" s="25">
        <v>0</v>
      </c>
      <c r="N19" s="15">
        <f>K19+M19</f>
        <v>79</v>
      </c>
      <c r="O19" s="16"/>
    </row>
    <row r="20" spans="1:15" s="3" customFormat="1" ht="12.75" customHeight="1" x14ac:dyDescent="0.2">
      <c r="A20" s="3">
        <v>6</v>
      </c>
      <c r="B20" s="29"/>
      <c r="C20" s="19" t="s">
        <v>28</v>
      </c>
      <c r="D20" s="21"/>
      <c r="E20" s="14">
        <v>608.11547290015676</v>
      </c>
      <c r="F20" s="14">
        <v>421.60407409999999</v>
      </c>
      <c r="G20" s="14">
        <v>1.3309666508</v>
      </c>
      <c r="H20" s="14">
        <v>0</v>
      </c>
      <c r="I20" s="14">
        <f>SUM(I21:I21)</f>
        <v>421.60407409999999</v>
      </c>
      <c r="J20" s="14">
        <f t="shared" si="0"/>
        <v>69.329608090603685</v>
      </c>
      <c r="K20" s="14"/>
      <c r="L20" s="27"/>
      <c r="M20" s="14"/>
      <c r="N20" s="15"/>
      <c r="O20" s="16"/>
    </row>
    <row r="21" spans="1:15" s="3" customFormat="1" ht="12.75" customHeight="1" x14ac:dyDescent="0.2">
      <c r="A21" s="3">
        <v>7</v>
      </c>
      <c r="B21" s="23">
        <v>140</v>
      </c>
      <c r="C21" s="48" t="s">
        <v>29</v>
      </c>
      <c r="D21" s="24" t="s">
        <v>24</v>
      </c>
      <c r="E21" s="15">
        <v>608.11547290015676</v>
      </c>
      <c r="F21" s="15">
        <v>421.60407409999999</v>
      </c>
      <c r="G21" s="26">
        <v>1.3309666508</v>
      </c>
      <c r="H21" s="25">
        <v>0</v>
      </c>
      <c r="I21" s="15">
        <f>F21+H21</f>
        <v>421.60407409999999</v>
      </c>
      <c r="J21" s="15">
        <f t="shared" si="0"/>
        <v>69.329608090603685</v>
      </c>
      <c r="K21" s="15">
        <v>60</v>
      </c>
      <c r="L21" s="27">
        <v>13</v>
      </c>
      <c r="M21" s="25">
        <v>0</v>
      </c>
      <c r="N21" s="15">
        <f>K21+M21</f>
        <v>60</v>
      </c>
      <c r="O21" s="16"/>
    </row>
    <row r="22" spans="1:15" s="3" customFormat="1" ht="12.75" customHeight="1" x14ac:dyDescent="0.2">
      <c r="A22" s="3">
        <v>8</v>
      </c>
      <c r="B22" s="29"/>
      <c r="C22" s="19" t="s">
        <v>30</v>
      </c>
      <c r="D22" s="21"/>
      <c r="E22" s="14">
        <v>1299.337560912209</v>
      </c>
      <c r="F22" s="14">
        <v>760.50779999999997</v>
      </c>
      <c r="G22" s="14">
        <v>0</v>
      </c>
      <c r="H22" s="14">
        <v>0</v>
      </c>
      <c r="I22" s="14">
        <f>SUM(I23:I23)</f>
        <v>760.50779999999997</v>
      </c>
      <c r="J22" s="14">
        <f t="shared" si="0"/>
        <v>58.530425262706956</v>
      </c>
      <c r="K22" s="14"/>
      <c r="L22" s="27"/>
      <c r="M22" s="15"/>
      <c r="N22" s="15"/>
      <c r="O22" s="16"/>
    </row>
    <row r="23" spans="1:15" s="3" customFormat="1" ht="12.75" customHeight="1" x14ac:dyDescent="0.25">
      <c r="A23" s="3">
        <v>9</v>
      </c>
      <c r="B23" s="23">
        <v>164</v>
      </c>
      <c r="C23" s="48" t="s">
        <v>31</v>
      </c>
      <c r="D23" s="24" t="s">
        <v>24</v>
      </c>
      <c r="E23" s="15">
        <v>1299.337560912209</v>
      </c>
      <c r="F23" s="15">
        <v>760.50779999999997</v>
      </c>
      <c r="G23" s="26">
        <v>0</v>
      </c>
      <c r="H23" s="25">
        <v>0</v>
      </c>
      <c r="I23" s="15">
        <f>F23+H23</f>
        <v>760.50779999999997</v>
      </c>
      <c r="J23" s="15">
        <f t="shared" si="0"/>
        <v>58.530425262706956</v>
      </c>
      <c r="K23" s="15">
        <v>54.699999999999996</v>
      </c>
      <c r="L23" s="27">
        <v>0</v>
      </c>
      <c r="M23" s="25">
        <v>0</v>
      </c>
      <c r="N23" s="15">
        <f>K23+M23</f>
        <v>54.699999999999996</v>
      </c>
      <c r="O23" s="28"/>
    </row>
    <row r="24" spans="1:15" s="3" customFormat="1" ht="12.75" customHeight="1" x14ac:dyDescent="0.2">
      <c r="A24" s="3">
        <v>10</v>
      </c>
      <c r="B24" s="29"/>
      <c r="C24" s="19" t="s">
        <v>32</v>
      </c>
      <c r="D24" s="21"/>
      <c r="E24" s="14">
        <v>24156.115429988997</v>
      </c>
      <c r="F24" s="14">
        <v>16805.396736510149</v>
      </c>
      <c r="G24" s="14">
        <v>383.43968667439998</v>
      </c>
      <c r="H24" s="14">
        <v>149.69633550645989</v>
      </c>
      <c r="I24" s="14">
        <f>SUM(I25:I30)</f>
        <v>16955.093072016607</v>
      </c>
      <c r="J24" s="14">
        <f t="shared" si="0"/>
        <v>70.189650820129117</v>
      </c>
      <c r="K24" s="15"/>
      <c r="L24" s="27"/>
      <c r="M24" s="15"/>
      <c r="N24" s="15"/>
      <c r="O24" s="16"/>
    </row>
    <row r="25" spans="1:15" s="3" customFormat="1" ht="12.75" customHeight="1" x14ac:dyDescent="0.2">
      <c r="A25" s="3">
        <v>11</v>
      </c>
      <c r="B25" s="23">
        <v>171</v>
      </c>
      <c r="C25" s="48" t="s">
        <v>33</v>
      </c>
      <c r="D25" s="24" t="s">
        <v>34</v>
      </c>
      <c r="E25" s="15">
        <v>11134.63580571179</v>
      </c>
      <c r="F25" s="15">
        <v>7076.0180738000008</v>
      </c>
      <c r="G25" s="26">
        <v>1.9500200000000001</v>
      </c>
      <c r="H25" s="25">
        <v>39.227118067347874</v>
      </c>
      <c r="I25" s="15">
        <f t="shared" ref="I25:I30" si="1">F25+H25</f>
        <v>7115.2451918673487</v>
      </c>
      <c r="J25" s="15">
        <f t="shared" si="0"/>
        <v>63.901912159690092</v>
      </c>
      <c r="K25" s="15">
        <v>88.393000000000015</v>
      </c>
      <c r="L25" s="27">
        <v>1</v>
      </c>
      <c r="M25" s="25">
        <v>6.4999999999999796</v>
      </c>
      <c r="N25" s="15">
        <f t="shared" ref="N25:N30" si="2">K25+M25</f>
        <v>94.893000000000001</v>
      </c>
      <c r="O25" s="16"/>
    </row>
    <row r="26" spans="1:15" s="3" customFormat="1" ht="12.75" customHeight="1" x14ac:dyDescent="0.2">
      <c r="A26" s="3">
        <v>12</v>
      </c>
      <c r="B26" s="23">
        <v>188</v>
      </c>
      <c r="C26" s="48" t="s">
        <v>35</v>
      </c>
      <c r="D26" s="24" t="s">
        <v>24</v>
      </c>
      <c r="E26" s="15">
        <v>5486.1497631157908</v>
      </c>
      <c r="F26" s="15">
        <v>3682.981581517146</v>
      </c>
      <c r="G26" s="26">
        <v>115.0300807836</v>
      </c>
      <c r="H26" s="25">
        <v>110.46921743911201</v>
      </c>
      <c r="I26" s="15">
        <f t="shared" si="1"/>
        <v>3793.450798956258</v>
      </c>
      <c r="J26" s="15">
        <f t="shared" si="0"/>
        <v>69.145957780084629</v>
      </c>
      <c r="K26" s="15">
        <v>71.987132970705943</v>
      </c>
      <c r="L26" s="27">
        <v>21.5</v>
      </c>
      <c r="M26" s="25">
        <v>4.9000000000000004</v>
      </c>
      <c r="N26" s="15">
        <f t="shared" si="2"/>
        <v>76.887132970705949</v>
      </c>
      <c r="O26" s="16"/>
    </row>
    <row r="27" spans="1:15" s="3" customFormat="1" ht="12.75" customHeight="1" x14ac:dyDescent="0.2">
      <c r="A27" s="3">
        <v>13</v>
      </c>
      <c r="B27" s="23">
        <v>190</v>
      </c>
      <c r="C27" s="48" t="s">
        <v>36</v>
      </c>
      <c r="D27" s="24" t="s">
        <v>24</v>
      </c>
      <c r="E27" s="15">
        <v>1367.4814966799477</v>
      </c>
      <c r="F27" s="15">
        <v>1054.375814</v>
      </c>
      <c r="G27" s="26">
        <v>163.04875777780001</v>
      </c>
      <c r="H27" s="25">
        <v>0</v>
      </c>
      <c r="I27" s="15">
        <f t="shared" si="1"/>
        <v>1054.375814</v>
      </c>
      <c r="J27" s="15">
        <f t="shared" si="0"/>
        <v>77.103479393313606</v>
      </c>
      <c r="K27" s="15">
        <v>76.400000000000006</v>
      </c>
      <c r="L27" s="27">
        <v>40</v>
      </c>
      <c r="M27" s="25">
        <v>19.689999999999998</v>
      </c>
      <c r="N27" s="15">
        <f t="shared" si="2"/>
        <v>96.09</v>
      </c>
      <c r="O27" s="16"/>
    </row>
    <row r="28" spans="1:15" s="3" customFormat="1" ht="12.75" customHeight="1" x14ac:dyDescent="0.2">
      <c r="A28" s="3">
        <v>15</v>
      </c>
      <c r="B28" s="23">
        <v>198</v>
      </c>
      <c r="C28" s="48" t="s">
        <v>37</v>
      </c>
      <c r="D28" s="24" t="s">
        <v>24</v>
      </c>
      <c r="E28" s="15">
        <v>1042.5686774122091</v>
      </c>
      <c r="F28" s="15">
        <v>427.44438400000001</v>
      </c>
      <c r="G28" s="26">
        <v>103.41082811299999</v>
      </c>
      <c r="H28" s="25">
        <v>0</v>
      </c>
      <c r="I28" s="15">
        <f t="shared" si="1"/>
        <v>427.44438400000001</v>
      </c>
      <c r="J28" s="15">
        <f t="shared" si="0"/>
        <v>40.999158449779301</v>
      </c>
      <c r="K28" s="15">
        <v>59.8</v>
      </c>
      <c r="L28" s="27">
        <v>37</v>
      </c>
      <c r="M28" s="25">
        <v>0</v>
      </c>
      <c r="N28" s="15">
        <f t="shared" si="2"/>
        <v>59.8</v>
      </c>
      <c r="O28" s="16"/>
    </row>
    <row r="29" spans="1:15" s="3" customFormat="1" ht="12.75" customHeight="1" x14ac:dyDescent="0.2">
      <c r="A29" s="3">
        <v>16</v>
      </c>
      <c r="B29" s="23">
        <v>202</v>
      </c>
      <c r="C29" s="48" t="s">
        <v>38</v>
      </c>
      <c r="D29" s="24" t="s">
        <v>24</v>
      </c>
      <c r="E29" s="15">
        <v>3048.9283238762609</v>
      </c>
      <c r="F29" s="15">
        <v>2488.22552</v>
      </c>
      <c r="G29" s="26">
        <v>0</v>
      </c>
      <c r="H29" s="25">
        <v>0</v>
      </c>
      <c r="I29" s="15">
        <f t="shared" si="1"/>
        <v>2488.22552</v>
      </c>
      <c r="J29" s="15">
        <f t="shared" si="0"/>
        <v>81.609839775983644</v>
      </c>
      <c r="K29" s="15">
        <v>81.570000000000007</v>
      </c>
      <c r="L29" s="27">
        <v>0</v>
      </c>
      <c r="M29" s="25">
        <v>0</v>
      </c>
      <c r="N29" s="15">
        <f t="shared" si="2"/>
        <v>81.570000000000007</v>
      </c>
      <c r="O29" s="16"/>
    </row>
    <row r="30" spans="1:15" s="3" customFormat="1" ht="12.75" customHeight="1" x14ac:dyDescent="0.2">
      <c r="B30" s="23">
        <v>204</v>
      </c>
      <c r="C30" s="48" t="s">
        <v>39</v>
      </c>
      <c r="D30" s="24" t="s">
        <v>40</v>
      </c>
      <c r="E30" s="15">
        <v>2076.351363193</v>
      </c>
      <c r="F30" s="15">
        <v>2076.351363193</v>
      </c>
      <c r="G30" s="26">
        <v>0</v>
      </c>
      <c r="H30" s="25">
        <v>0</v>
      </c>
      <c r="I30" s="15">
        <f t="shared" si="1"/>
        <v>2076.351363193</v>
      </c>
      <c r="J30" s="15">
        <f>IF(I30&lt;&gt;0,(I30/E30))*100</f>
        <v>100</v>
      </c>
      <c r="K30" s="15">
        <v>78.3</v>
      </c>
      <c r="L30" s="27">
        <v>0</v>
      </c>
      <c r="M30" s="25">
        <v>21.7</v>
      </c>
      <c r="N30" s="15">
        <f t="shared" si="2"/>
        <v>100</v>
      </c>
      <c r="O30" s="16"/>
    </row>
    <row r="31" spans="1:15" s="3" customFormat="1" ht="12.75" customHeight="1" x14ac:dyDescent="0.2">
      <c r="A31" s="3">
        <v>18</v>
      </c>
      <c r="B31" s="29"/>
      <c r="C31" s="19" t="s">
        <v>41</v>
      </c>
      <c r="D31" s="21"/>
      <c r="E31" s="14">
        <v>37660.483948186717</v>
      </c>
      <c r="F31" s="14">
        <v>33715.377795200002</v>
      </c>
      <c r="G31" s="14">
        <v>242.60128619279999</v>
      </c>
      <c r="H31" s="14">
        <v>50.842156478127166</v>
      </c>
      <c r="I31" s="14">
        <f>SUM(I32:I40)</f>
        <v>33766.219951678126</v>
      </c>
      <c r="J31" s="14">
        <f t="shared" si="0"/>
        <v>89.659548714598785</v>
      </c>
      <c r="K31" s="14"/>
      <c r="L31" s="27"/>
      <c r="M31" s="14"/>
      <c r="N31" s="15"/>
      <c r="O31" s="16"/>
    </row>
    <row r="32" spans="1:15" s="3" customFormat="1" ht="12.75" customHeight="1" x14ac:dyDescent="0.2">
      <c r="A32" s="3">
        <v>19</v>
      </c>
      <c r="B32" s="23">
        <v>209</v>
      </c>
      <c r="C32" s="48" t="s">
        <v>42</v>
      </c>
      <c r="D32" s="24" t="s">
        <v>24</v>
      </c>
      <c r="E32" s="15">
        <v>2619.2985129520525</v>
      </c>
      <c r="F32" s="15">
        <v>1218.7625</v>
      </c>
      <c r="G32" s="26">
        <v>8.2394195060000008</v>
      </c>
      <c r="H32" s="25">
        <v>0</v>
      </c>
      <c r="I32" s="15">
        <f t="shared" ref="I32:I39" si="3">F32+H32</f>
        <v>1218.7625</v>
      </c>
      <c r="J32" s="15">
        <f t="shared" si="0"/>
        <v>46.530110790098789</v>
      </c>
      <c r="K32" s="15">
        <v>67</v>
      </c>
      <c r="L32" s="27">
        <v>0.31</v>
      </c>
      <c r="M32" s="25">
        <v>0.8</v>
      </c>
      <c r="N32" s="15">
        <f t="shared" ref="N32:N39" si="4">K32+M32</f>
        <v>67.8</v>
      </c>
      <c r="O32" s="16"/>
    </row>
    <row r="33" spans="1:15" s="3" customFormat="1" ht="12.75" customHeight="1" x14ac:dyDescent="0.2">
      <c r="A33" s="3">
        <v>20</v>
      </c>
      <c r="B33" s="23">
        <v>212</v>
      </c>
      <c r="C33" s="48" t="s">
        <v>43</v>
      </c>
      <c r="D33" s="24" t="s">
        <v>24</v>
      </c>
      <c r="E33" s="15">
        <v>668.60335739999994</v>
      </c>
      <c r="F33" s="15">
        <v>668.60335739999994</v>
      </c>
      <c r="G33" s="26">
        <v>0</v>
      </c>
      <c r="H33" s="25">
        <v>0</v>
      </c>
      <c r="I33" s="15">
        <f t="shared" si="3"/>
        <v>668.60335739999994</v>
      </c>
      <c r="J33" s="15">
        <f t="shared" si="0"/>
        <v>100</v>
      </c>
      <c r="K33" s="15">
        <v>88.5</v>
      </c>
      <c r="L33" s="27">
        <v>0</v>
      </c>
      <c r="M33" s="25">
        <v>0</v>
      </c>
      <c r="N33" s="15">
        <f t="shared" si="4"/>
        <v>88.5</v>
      </c>
      <c r="O33" s="16"/>
    </row>
    <row r="34" spans="1:15" s="3" customFormat="1" ht="12.75" customHeight="1" x14ac:dyDescent="0.2">
      <c r="A34" s="3">
        <v>21</v>
      </c>
      <c r="B34" s="23">
        <v>213</v>
      </c>
      <c r="C34" s="48" t="s">
        <v>44</v>
      </c>
      <c r="D34" s="24" t="s">
        <v>24</v>
      </c>
      <c r="E34" s="15">
        <v>2279.2573990141045</v>
      </c>
      <c r="F34" s="15">
        <v>1071.145986</v>
      </c>
      <c r="G34" s="26">
        <v>25.1415883598</v>
      </c>
      <c r="H34" s="25">
        <v>0</v>
      </c>
      <c r="I34" s="15">
        <f t="shared" si="3"/>
        <v>1071.145986</v>
      </c>
      <c r="J34" s="15">
        <f t="shared" si="0"/>
        <v>46.995393607730549</v>
      </c>
      <c r="K34" s="15">
        <v>55.1</v>
      </c>
      <c r="L34" s="27">
        <v>15</v>
      </c>
      <c r="M34" s="25">
        <v>15.65</v>
      </c>
      <c r="N34" s="15">
        <f t="shared" si="4"/>
        <v>70.75</v>
      </c>
      <c r="O34" s="16"/>
    </row>
    <row r="35" spans="1:15" s="3" customFormat="1" ht="12.75" customHeight="1" x14ac:dyDescent="0.2">
      <c r="A35" s="3">
        <v>22</v>
      </c>
      <c r="B35" s="23">
        <v>214</v>
      </c>
      <c r="C35" s="48" t="s">
        <v>45</v>
      </c>
      <c r="D35" s="24" t="s">
        <v>24</v>
      </c>
      <c r="E35" s="15">
        <v>4747.9637260742093</v>
      </c>
      <c r="F35" s="15">
        <v>4042.5669617999997</v>
      </c>
      <c r="G35" s="26">
        <v>33.638001001600003</v>
      </c>
      <c r="H35" s="25">
        <v>0</v>
      </c>
      <c r="I35" s="15">
        <f t="shared" si="3"/>
        <v>4042.5669617999997</v>
      </c>
      <c r="J35" s="15">
        <f t="shared" si="0"/>
        <v>85.143172842698661</v>
      </c>
      <c r="K35" s="15">
        <v>82.81</v>
      </c>
      <c r="L35" s="27">
        <v>0.71</v>
      </c>
      <c r="M35" s="25">
        <v>9.74</v>
      </c>
      <c r="N35" s="15">
        <f t="shared" si="4"/>
        <v>92.55</v>
      </c>
      <c r="O35" s="16"/>
    </row>
    <row r="36" spans="1:15" s="3" customFormat="1" ht="12.75" customHeight="1" x14ac:dyDescent="0.2">
      <c r="A36" s="3">
        <v>23</v>
      </c>
      <c r="B36" s="23">
        <v>215</v>
      </c>
      <c r="C36" s="48" t="s">
        <v>46</v>
      </c>
      <c r="D36" s="24" t="s">
        <v>24</v>
      </c>
      <c r="E36" s="15">
        <v>1234.4513667921567</v>
      </c>
      <c r="F36" s="15">
        <v>892.13414999999986</v>
      </c>
      <c r="G36" s="26">
        <v>72.905144237399995</v>
      </c>
      <c r="H36" s="25">
        <v>44.310677941727164</v>
      </c>
      <c r="I36" s="15">
        <f t="shared" si="3"/>
        <v>936.444827941727</v>
      </c>
      <c r="J36" s="15">
        <f t="shared" si="0"/>
        <v>75.859191632244773</v>
      </c>
      <c r="K36" s="15">
        <v>75.899999999999991</v>
      </c>
      <c r="L36" s="27">
        <v>23</v>
      </c>
      <c r="M36" s="25">
        <v>1.8</v>
      </c>
      <c r="N36" s="15">
        <f t="shared" si="4"/>
        <v>77.699999999999989</v>
      </c>
      <c r="O36" s="16"/>
    </row>
    <row r="37" spans="1:15" s="3" customFormat="1" ht="12.75" customHeight="1" x14ac:dyDescent="0.2">
      <c r="A37" s="3">
        <v>24</v>
      </c>
      <c r="B37" s="23">
        <v>216</v>
      </c>
      <c r="C37" s="48" t="s">
        <v>47</v>
      </c>
      <c r="D37" s="24" t="s">
        <v>40</v>
      </c>
      <c r="E37" s="15">
        <v>2935.9696122</v>
      </c>
      <c r="F37" s="15">
        <v>2932.8300800000002</v>
      </c>
      <c r="G37" s="26">
        <v>97.501000000000005</v>
      </c>
      <c r="H37" s="25">
        <v>2.895144536400049</v>
      </c>
      <c r="I37" s="15">
        <f t="shared" si="3"/>
        <v>2935.7252245364002</v>
      </c>
      <c r="J37" s="15">
        <f t="shared" si="0"/>
        <v>99.991676083342824</v>
      </c>
      <c r="K37" s="15">
        <v>99.899999999999991</v>
      </c>
      <c r="L37" s="27">
        <v>3.32</v>
      </c>
      <c r="M37" s="25">
        <v>0.11</v>
      </c>
      <c r="N37" s="15">
        <f t="shared" si="4"/>
        <v>100.00999999999999</v>
      </c>
      <c r="O37" s="16"/>
    </row>
    <row r="38" spans="1:15" s="3" customFormat="1" ht="12.75" customHeight="1" x14ac:dyDescent="0.2">
      <c r="A38" s="3">
        <v>25</v>
      </c>
      <c r="B38" s="23">
        <v>222</v>
      </c>
      <c r="C38" s="48" t="s">
        <v>48</v>
      </c>
      <c r="D38" s="24" t="s">
        <v>24</v>
      </c>
      <c r="E38" s="15">
        <v>20654.904342999998</v>
      </c>
      <c r="F38" s="15">
        <v>20373.808959999998</v>
      </c>
      <c r="G38" s="26">
        <v>0</v>
      </c>
      <c r="H38" s="25">
        <v>0</v>
      </c>
      <c r="I38" s="15">
        <f t="shared" si="3"/>
        <v>20373.808959999998</v>
      </c>
      <c r="J38" s="15">
        <f t="shared" si="0"/>
        <v>98.639086493299288</v>
      </c>
      <c r="K38" s="15">
        <v>100.00000000000001</v>
      </c>
      <c r="L38" s="27">
        <v>0</v>
      </c>
      <c r="M38" s="25">
        <v>0</v>
      </c>
      <c r="N38" s="15">
        <f t="shared" si="4"/>
        <v>100.00000000000001</v>
      </c>
      <c r="O38" s="16"/>
    </row>
    <row r="39" spans="1:15" s="3" customFormat="1" ht="12.75" customHeight="1" x14ac:dyDescent="0.2">
      <c r="A39" s="3">
        <v>26</v>
      </c>
      <c r="B39" s="23">
        <v>226</v>
      </c>
      <c r="C39" s="48" t="s">
        <v>49</v>
      </c>
      <c r="D39" s="24" t="s">
        <v>40</v>
      </c>
      <c r="E39" s="15">
        <v>494.63115308799996</v>
      </c>
      <c r="F39" s="15">
        <v>489.45501999999999</v>
      </c>
      <c r="G39" s="26">
        <v>5.1761330880000003</v>
      </c>
      <c r="H39" s="25">
        <v>3.6363339999999567</v>
      </c>
      <c r="I39" s="15">
        <f t="shared" si="3"/>
        <v>493.09135399999997</v>
      </c>
      <c r="J39" s="15">
        <f t="shared" si="0"/>
        <v>99.688697511592835</v>
      </c>
      <c r="K39" s="15">
        <v>99.299999999999983</v>
      </c>
      <c r="L39" s="27">
        <v>0.6</v>
      </c>
      <c r="M39" s="25">
        <v>0.7</v>
      </c>
      <c r="N39" s="15">
        <f t="shared" si="4"/>
        <v>99.999999999999986</v>
      </c>
      <c r="O39" s="16"/>
    </row>
    <row r="40" spans="1:15" s="3" customFormat="1" ht="12.75" customHeight="1" x14ac:dyDescent="0.2">
      <c r="B40" s="23">
        <v>229</v>
      </c>
      <c r="C40" s="48" t="s">
        <v>50</v>
      </c>
      <c r="D40" s="24" t="s">
        <v>40</v>
      </c>
      <c r="E40" s="15">
        <v>2025.4044776661999</v>
      </c>
      <c r="F40" s="15">
        <v>2026.0707799999998</v>
      </c>
      <c r="G40" s="26">
        <v>0</v>
      </c>
      <c r="H40" s="25">
        <v>0</v>
      </c>
      <c r="I40" s="15">
        <f>F40+H40</f>
        <v>2026.0707799999998</v>
      </c>
      <c r="J40" s="15">
        <f>IF(I40&lt;&gt;0,(I40/E40))*100</f>
        <v>100.0328972479891</v>
      </c>
      <c r="K40" s="15">
        <v>69.5</v>
      </c>
      <c r="L40" s="27">
        <v>0</v>
      </c>
      <c r="M40" s="25">
        <v>30.5</v>
      </c>
      <c r="N40" s="15">
        <f>K40+M40</f>
        <v>100</v>
      </c>
      <c r="O40" s="16"/>
    </row>
    <row r="41" spans="1:15" s="3" customFormat="1" ht="12.75" customHeight="1" x14ac:dyDescent="0.2">
      <c r="A41" s="3">
        <v>28</v>
      </c>
      <c r="B41" s="29"/>
      <c r="C41" s="19" t="s">
        <v>51</v>
      </c>
      <c r="D41" s="21"/>
      <c r="E41" s="14">
        <v>15601.671245107635</v>
      </c>
      <c r="F41" s="14">
        <v>4039.6042340807526</v>
      </c>
      <c r="G41" s="14">
        <v>790.01827166840008</v>
      </c>
      <c r="H41" s="14">
        <v>493.6929798292735</v>
      </c>
      <c r="I41" s="14">
        <f>SUM(I42:I49)</f>
        <v>4533.2972139100257</v>
      </c>
      <c r="J41" s="14">
        <f t="shared" si="0"/>
        <v>29.056484671996756</v>
      </c>
      <c r="K41" s="15"/>
      <c r="L41" s="27"/>
      <c r="M41" s="15"/>
      <c r="N41" s="15"/>
      <c r="O41" s="16"/>
    </row>
    <row r="42" spans="1:15" s="3" customFormat="1" ht="12.75" customHeight="1" x14ac:dyDescent="0.2">
      <c r="A42" s="3">
        <v>29</v>
      </c>
      <c r="B42" s="30">
        <v>230</v>
      </c>
      <c r="C42" s="37" t="s">
        <v>52</v>
      </c>
      <c r="D42" s="24" t="s">
        <v>53</v>
      </c>
      <c r="E42" s="15">
        <v>6444.7185989999998</v>
      </c>
      <c r="F42" s="15">
        <v>0</v>
      </c>
      <c r="G42" s="26">
        <v>119.4777254</v>
      </c>
      <c r="H42" s="31">
        <v>0</v>
      </c>
      <c r="I42" s="15">
        <f t="shared" ref="I42:I49" si="5">F42+H42</f>
        <v>0</v>
      </c>
      <c r="J42" s="15">
        <f t="shared" si="0"/>
        <v>0</v>
      </c>
      <c r="K42" s="15">
        <v>0</v>
      </c>
      <c r="L42" s="27">
        <v>29.09</v>
      </c>
      <c r="M42" s="15">
        <v>0</v>
      </c>
      <c r="N42" s="15">
        <f t="shared" ref="N42:N49" si="6">K42+M42</f>
        <v>0</v>
      </c>
      <c r="O42" s="16"/>
    </row>
    <row r="43" spans="1:15" s="3" customFormat="1" ht="12.75" customHeight="1" x14ac:dyDescent="0.2">
      <c r="A43" s="3">
        <v>30</v>
      </c>
      <c r="B43" s="23">
        <v>231</v>
      </c>
      <c r="C43" s="48" t="s">
        <v>54</v>
      </c>
      <c r="D43" s="24" t="s">
        <v>24</v>
      </c>
      <c r="E43" s="15">
        <v>850.73366538399989</v>
      </c>
      <c r="F43" s="15">
        <v>126.7513</v>
      </c>
      <c r="G43" s="26">
        <v>0</v>
      </c>
      <c r="H43" s="25">
        <v>0</v>
      </c>
      <c r="I43" s="15">
        <f t="shared" si="5"/>
        <v>126.7513</v>
      </c>
      <c r="J43" s="15">
        <f t="shared" si="0"/>
        <v>14.899057737745414</v>
      </c>
      <c r="K43" s="15">
        <v>12.399999999999999</v>
      </c>
      <c r="L43" s="27">
        <v>53.17</v>
      </c>
      <c r="M43" s="25">
        <v>2.2999999999999998</v>
      </c>
      <c r="N43" s="15">
        <f t="shared" si="6"/>
        <v>14.7</v>
      </c>
      <c r="O43" s="16"/>
    </row>
    <row r="44" spans="1:15" s="3" customFormat="1" ht="12.75" customHeight="1" x14ac:dyDescent="0.2">
      <c r="A44" s="3">
        <v>31</v>
      </c>
      <c r="B44" s="23">
        <v>234</v>
      </c>
      <c r="C44" s="49" t="s">
        <v>55</v>
      </c>
      <c r="D44" s="24" t="s">
        <v>34</v>
      </c>
      <c r="E44" s="15">
        <v>806.80127479999999</v>
      </c>
      <c r="F44" s="15">
        <v>0</v>
      </c>
      <c r="G44" s="26">
        <v>416.38777060000001</v>
      </c>
      <c r="H44" s="25">
        <v>157.60778073058484</v>
      </c>
      <c r="I44" s="15">
        <f t="shared" si="5"/>
        <v>157.60778073058484</v>
      </c>
      <c r="J44" s="15">
        <f t="shared" si="0"/>
        <v>19.534894856190533</v>
      </c>
      <c r="K44" s="15">
        <v>0</v>
      </c>
      <c r="L44" s="27">
        <v>51.61</v>
      </c>
      <c r="M44" s="25">
        <v>28.9</v>
      </c>
      <c r="N44" s="15">
        <f t="shared" si="6"/>
        <v>28.9</v>
      </c>
      <c r="O44" s="16"/>
    </row>
    <row r="45" spans="1:15" s="3" customFormat="1" ht="12.75" customHeight="1" x14ac:dyDescent="0.2">
      <c r="A45" s="3">
        <v>32</v>
      </c>
      <c r="B45" s="23">
        <v>237</v>
      </c>
      <c r="C45" s="48" t="s">
        <v>56</v>
      </c>
      <c r="D45" s="24" t="s">
        <v>24</v>
      </c>
      <c r="E45" s="15">
        <v>199.35471738789539</v>
      </c>
      <c r="F45" s="15">
        <v>130.71601833075269</v>
      </c>
      <c r="G45" s="26">
        <v>59.430779040200001</v>
      </c>
      <c r="H45" s="25">
        <v>26.070599098688863</v>
      </c>
      <c r="I45" s="15">
        <f t="shared" si="5"/>
        <v>156.78661742944155</v>
      </c>
      <c r="J45" s="15">
        <f t="shared" si="0"/>
        <v>78.647056605323883</v>
      </c>
      <c r="K45" s="15">
        <v>82.48</v>
      </c>
      <c r="L45" s="27">
        <v>5</v>
      </c>
      <c r="M45" s="25">
        <v>17.5</v>
      </c>
      <c r="N45" s="15">
        <f t="shared" si="6"/>
        <v>99.98</v>
      </c>
      <c r="O45" s="16"/>
    </row>
    <row r="46" spans="1:15" s="3" customFormat="1" ht="12.75" customHeight="1" x14ac:dyDescent="0.2">
      <c r="A46" s="3">
        <v>33</v>
      </c>
      <c r="B46" s="23">
        <v>242</v>
      </c>
      <c r="C46" s="48" t="s">
        <v>57</v>
      </c>
      <c r="D46" s="24" t="s">
        <v>24</v>
      </c>
      <c r="E46" s="15">
        <v>1042.1807202959476</v>
      </c>
      <c r="F46" s="15">
        <v>356.85365999999999</v>
      </c>
      <c r="G46" s="26">
        <v>23.837044479999999</v>
      </c>
      <c r="H46" s="25">
        <v>0</v>
      </c>
      <c r="I46" s="15">
        <f t="shared" si="5"/>
        <v>356.85365999999999</v>
      </c>
      <c r="J46" s="15">
        <f t="shared" si="0"/>
        <v>34.24105369159625</v>
      </c>
      <c r="K46" s="15">
        <v>37.96</v>
      </c>
      <c r="L46" s="27">
        <v>58</v>
      </c>
      <c r="M46" s="25">
        <v>0</v>
      </c>
      <c r="N46" s="15">
        <f t="shared" si="6"/>
        <v>37.96</v>
      </c>
      <c r="O46" s="16"/>
    </row>
    <row r="47" spans="1:15" s="3" customFormat="1" ht="12.75" customHeight="1" x14ac:dyDescent="0.2">
      <c r="A47" s="3">
        <v>34</v>
      </c>
      <c r="B47" s="23">
        <v>243</v>
      </c>
      <c r="C47" s="48" t="s">
        <v>58</v>
      </c>
      <c r="D47" s="24" t="s">
        <v>24</v>
      </c>
      <c r="E47" s="15">
        <v>2588.8657985699479</v>
      </c>
      <c r="F47" s="15">
        <v>1214.8624599999998</v>
      </c>
      <c r="G47" s="26">
        <v>6.2998321129999999</v>
      </c>
      <c r="H47" s="25">
        <v>310.0145999999998</v>
      </c>
      <c r="I47" s="15">
        <f t="shared" si="5"/>
        <v>1524.8770599999996</v>
      </c>
      <c r="J47" s="15">
        <f t="shared" si="0"/>
        <v>58.901355985401779</v>
      </c>
      <c r="K47" s="15">
        <v>77.900000000000006</v>
      </c>
      <c r="L47" s="27">
        <v>0.25</v>
      </c>
      <c r="M47" s="25">
        <v>22.1</v>
      </c>
      <c r="N47" s="15">
        <f t="shared" si="6"/>
        <v>100</v>
      </c>
      <c r="O47" s="16"/>
    </row>
    <row r="48" spans="1:15" s="3" customFormat="1" ht="12.75" customHeight="1" x14ac:dyDescent="0.2">
      <c r="A48" s="3">
        <v>35</v>
      </c>
      <c r="B48" s="23">
        <v>244</v>
      </c>
      <c r="C48" s="48" t="s">
        <v>59</v>
      </c>
      <c r="D48" s="24" t="s">
        <v>24</v>
      </c>
      <c r="E48" s="15">
        <v>1848.0808908539477</v>
      </c>
      <c r="F48" s="15">
        <v>1372.8140800000001</v>
      </c>
      <c r="G48" s="26">
        <v>30.348531763800001</v>
      </c>
      <c r="H48" s="25">
        <v>0</v>
      </c>
      <c r="I48" s="15">
        <f t="shared" si="5"/>
        <v>1372.8140800000001</v>
      </c>
      <c r="J48" s="15">
        <f t="shared" si="0"/>
        <v>74.283224657209686</v>
      </c>
      <c r="K48" s="15">
        <v>96.600000000000009</v>
      </c>
      <c r="L48" s="27">
        <v>1.64</v>
      </c>
      <c r="M48" s="25">
        <v>3</v>
      </c>
      <c r="N48" s="15">
        <f t="shared" si="6"/>
        <v>99.600000000000009</v>
      </c>
      <c r="O48" s="16"/>
    </row>
    <row r="49" spans="1:18" s="3" customFormat="1" ht="12.75" customHeight="1" x14ac:dyDescent="0.2">
      <c r="A49" s="3">
        <v>36</v>
      </c>
      <c r="B49" s="23">
        <v>245</v>
      </c>
      <c r="C49" s="48" t="s">
        <v>60</v>
      </c>
      <c r="D49" s="24" t="s">
        <v>24</v>
      </c>
      <c r="E49" s="15">
        <v>1820.9355788158953</v>
      </c>
      <c r="F49" s="15">
        <v>837.60671574999992</v>
      </c>
      <c r="G49" s="26">
        <v>134.2365882714</v>
      </c>
      <c r="H49" s="25">
        <v>0</v>
      </c>
      <c r="I49" s="15">
        <f t="shared" si="5"/>
        <v>837.60671574999992</v>
      </c>
      <c r="J49" s="15">
        <f t="shared" si="0"/>
        <v>45.998701189345354</v>
      </c>
      <c r="K49" s="15">
        <v>50</v>
      </c>
      <c r="L49" s="27">
        <v>27</v>
      </c>
      <c r="M49" s="25">
        <v>12</v>
      </c>
      <c r="N49" s="15">
        <f t="shared" si="6"/>
        <v>62</v>
      </c>
      <c r="O49" s="16"/>
    </row>
    <row r="50" spans="1:18" s="3" customFormat="1" ht="12.75" customHeight="1" x14ac:dyDescent="0.2">
      <c r="A50" s="3">
        <v>37</v>
      </c>
      <c r="B50" s="29"/>
      <c r="C50" s="19" t="s">
        <v>61</v>
      </c>
      <c r="D50" s="21"/>
      <c r="E50" s="14">
        <v>12884.349947588313</v>
      </c>
      <c r="F50" s="14">
        <v>4095.2483351613364</v>
      </c>
      <c r="G50" s="14">
        <v>65.492377209799997</v>
      </c>
      <c r="H50" s="14">
        <v>680.88817378973658</v>
      </c>
      <c r="I50" s="14">
        <f>SUM(I51:I55)</f>
        <v>4776.1365089510728</v>
      </c>
      <c r="J50" s="14">
        <f t="shared" si="0"/>
        <v>37.069285826446126</v>
      </c>
      <c r="K50" s="15"/>
      <c r="L50" s="27"/>
      <c r="M50" s="15"/>
      <c r="N50" s="15"/>
      <c r="O50" s="16"/>
    </row>
    <row r="51" spans="1:18" s="3" customFormat="1" ht="12.75" customHeight="1" x14ac:dyDescent="0.2">
      <c r="A51" s="3">
        <v>38</v>
      </c>
      <c r="B51" s="23">
        <v>249</v>
      </c>
      <c r="C51" s="48" t="s">
        <v>62</v>
      </c>
      <c r="D51" s="24" t="s">
        <v>24</v>
      </c>
      <c r="E51" s="15">
        <v>1119.1000787141568</v>
      </c>
      <c r="F51" s="15">
        <v>613.68262716133631</v>
      </c>
      <c r="G51" s="26">
        <v>0</v>
      </c>
      <c r="H51" s="25">
        <v>240.46938018973708</v>
      </c>
      <c r="I51" s="15">
        <f>F51+H51</f>
        <v>854.15200735107339</v>
      </c>
      <c r="J51" s="15">
        <f t="shared" si="0"/>
        <v>76.324899229074489</v>
      </c>
      <c r="K51" s="15">
        <v>99.9</v>
      </c>
      <c r="L51" s="27">
        <v>0</v>
      </c>
      <c r="M51" s="25">
        <v>9.9999999999994316E-2</v>
      </c>
      <c r="N51" s="15">
        <f>K51+M51</f>
        <v>100</v>
      </c>
      <c r="O51" s="16"/>
    </row>
    <row r="52" spans="1:18" s="3" customFormat="1" ht="12.75" customHeight="1" x14ac:dyDescent="0.2">
      <c r="A52" s="3">
        <v>39</v>
      </c>
      <c r="B52" s="23">
        <v>251</v>
      </c>
      <c r="C52" s="48" t="s">
        <v>63</v>
      </c>
      <c r="D52" s="24" t="s">
        <v>24</v>
      </c>
      <c r="E52" s="15">
        <v>895.05494858405223</v>
      </c>
      <c r="F52" s="15">
        <v>444.60455999999999</v>
      </c>
      <c r="G52" s="26">
        <v>35.0659031466</v>
      </c>
      <c r="H52" s="25">
        <v>35.897489999999983</v>
      </c>
      <c r="I52" s="15">
        <f>F52+H52</f>
        <v>480.50205</v>
      </c>
      <c r="J52" s="15">
        <f t="shared" si="0"/>
        <v>53.684083950391937</v>
      </c>
      <c r="K52" s="15">
        <v>65.5</v>
      </c>
      <c r="L52" s="27">
        <v>27</v>
      </c>
      <c r="M52" s="25">
        <v>31.58</v>
      </c>
      <c r="N52" s="15">
        <f>K52+M52</f>
        <v>97.08</v>
      </c>
      <c r="O52" s="16"/>
    </row>
    <row r="53" spans="1:18" s="3" customFormat="1" ht="12.75" customHeight="1" x14ac:dyDescent="0.2">
      <c r="A53" s="3">
        <v>40</v>
      </c>
      <c r="B53" s="23">
        <v>253</v>
      </c>
      <c r="C53" s="48" t="s">
        <v>64</v>
      </c>
      <c r="D53" s="24" t="s">
        <v>24</v>
      </c>
      <c r="E53" s="15">
        <v>1595.3537946901045</v>
      </c>
      <c r="F53" s="15">
        <v>426.46937400000002</v>
      </c>
      <c r="G53" s="26">
        <v>2.5692683512000003</v>
      </c>
      <c r="H53" s="25">
        <v>56.855044000000021</v>
      </c>
      <c r="I53" s="15">
        <f>F53+H53</f>
        <v>483.32441800000004</v>
      </c>
      <c r="J53" s="15">
        <f t="shared" si="0"/>
        <v>30.295751300349348</v>
      </c>
      <c r="K53" s="15">
        <v>68.2</v>
      </c>
      <c r="L53" s="27">
        <v>0.16</v>
      </c>
      <c r="M53" s="25">
        <v>10.34</v>
      </c>
      <c r="N53" s="15">
        <f>K53+M53</f>
        <v>78.540000000000006</v>
      </c>
      <c r="O53" s="16"/>
    </row>
    <row r="54" spans="1:18" s="3" customFormat="1" ht="12.75" customHeight="1" x14ac:dyDescent="0.2">
      <c r="A54" s="3">
        <v>41</v>
      </c>
      <c r="B54" s="23">
        <v>257</v>
      </c>
      <c r="C54" s="48" t="s">
        <v>65</v>
      </c>
      <c r="D54" s="24" t="s">
        <v>53</v>
      </c>
      <c r="E54" s="15">
        <v>876.92399399999999</v>
      </c>
      <c r="F54" s="15">
        <v>0</v>
      </c>
      <c r="G54" s="26">
        <v>7.5379973119999999</v>
      </c>
      <c r="H54" s="25">
        <v>0</v>
      </c>
      <c r="I54" s="15">
        <f>F54+H54</f>
        <v>0</v>
      </c>
      <c r="J54" s="15">
        <f t="shared" si="0"/>
        <v>0</v>
      </c>
      <c r="K54" s="15">
        <v>0</v>
      </c>
      <c r="L54" s="27">
        <v>9.68</v>
      </c>
      <c r="M54" s="25">
        <v>0</v>
      </c>
      <c r="N54" s="15">
        <f>K54+M54</f>
        <v>0</v>
      </c>
      <c r="O54" s="16"/>
    </row>
    <row r="55" spans="1:18" s="3" customFormat="1" ht="12.75" customHeight="1" x14ac:dyDescent="0.2">
      <c r="A55" s="3">
        <v>42</v>
      </c>
      <c r="B55" s="23">
        <v>258</v>
      </c>
      <c r="C55" s="48" t="s">
        <v>66</v>
      </c>
      <c r="D55" s="24" t="s">
        <v>34</v>
      </c>
      <c r="E55" s="15">
        <v>8397.9171315999993</v>
      </c>
      <c r="F55" s="15">
        <v>2610.4917740000001</v>
      </c>
      <c r="G55" s="26">
        <v>20.319208400000001</v>
      </c>
      <c r="H55" s="25">
        <v>347.66625959999948</v>
      </c>
      <c r="I55" s="15">
        <f>F55+H55</f>
        <v>2958.1580335999997</v>
      </c>
      <c r="J55" s="15">
        <f t="shared" si="0"/>
        <v>35.224901451681767</v>
      </c>
      <c r="K55" s="15">
        <v>35.239999999999995</v>
      </c>
      <c r="L55" s="27">
        <v>20.68</v>
      </c>
      <c r="M55" s="25">
        <v>5.1199999999999992</v>
      </c>
      <c r="N55" s="15">
        <f>K55+M55</f>
        <v>40.359999999999992</v>
      </c>
      <c r="O55" s="16"/>
    </row>
    <row r="56" spans="1:18" s="3" customFormat="1" ht="12.75" customHeight="1" x14ac:dyDescent="0.2">
      <c r="A56" s="3">
        <v>43</v>
      </c>
      <c r="B56" s="29"/>
      <c r="C56" s="19" t="s">
        <v>67</v>
      </c>
      <c r="D56" s="21"/>
      <c r="E56" s="14">
        <v>12425.930040109582</v>
      </c>
      <c r="F56" s="14">
        <v>6558.0841372515433</v>
      </c>
      <c r="G56" s="14">
        <v>196.83825583319998</v>
      </c>
      <c r="H56" s="14">
        <v>92.674660610000217</v>
      </c>
      <c r="I56" s="14">
        <f>SUM(I57:I59)</f>
        <v>6650.7587978615438</v>
      </c>
      <c r="J56" s="14">
        <f t="shared" si="0"/>
        <v>53.523227447712976</v>
      </c>
      <c r="K56" s="15"/>
      <c r="L56" s="27"/>
      <c r="M56" s="15"/>
      <c r="N56" s="15"/>
      <c r="O56" s="16"/>
    </row>
    <row r="57" spans="1:18" s="3" customFormat="1" ht="12.75" customHeight="1" x14ac:dyDescent="0.2">
      <c r="A57" s="3">
        <v>44</v>
      </c>
      <c r="B57" s="23">
        <v>259</v>
      </c>
      <c r="C57" s="48" t="s">
        <v>68</v>
      </c>
      <c r="D57" s="24" t="s">
        <v>24</v>
      </c>
      <c r="E57" s="15">
        <v>1841.1222636017908</v>
      </c>
      <c r="F57" s="15">
        <v>341.24487545154398</v>
      </c>
      <c r="G57" s="26">
        <v>127.33550649179999</v>
      </c>
      <c r="H57" s="25">
        <v>67.082519999999988</v>
      </c>
      <c r="I57" s="15">
        <f>F57+H57</f>
        <v>408.32739545154396</v>
      </c>
      <c r="J57" s="15">
        <f t="shared" si="0"/>
        <v>22.178179229267066</v>
      </c>
      <c r="K57" s="15">
        <v>31.900000000000002</v>
      </c>
      <c r="L57" s="27">
        <v>6.92</v>
      </c>
      <c r="M57" s="25">
        <v>33.68</v>
      </c>
      <c r="N57" s="15">
        <f>K57+M57</f>
        <v>65.58</v>
      </c>
      <c r="O57" s="16"/>
    </row>
    <row r="58" spans="1:18" s="3" customFormat="1" ht="12.75" customHeight="1" x14ac:dyDescent="0.2">
      <c r="A58" s="3">
        <v>45</v>
      </c>
      <c r="B58" s="23">
        <v>260</v>
      </c>
      <c r="C58" s="48" t="s">
        <v>69</v>
      </c>
      <c r="D58" s="24" t="s">
        <v>24</v>
      </c>
      <c r="E58" s="15">
        <v>732.13500899999997</v>
      </c>
      <c r="F58" s="15">
        <v>11.310115999999999</v>
      </c>
      <c r="G58" s="26">
        <v>12.727293035000001</v>
      </c>
      <c r="H58" s="25">
        <v>20.238430000000005</v>
      </c>
      <c r="I58" s="15">
        <f>F58+H58</f>
        <v>31.548546000000002</v>
      </c>
      <c r="J58" s="15">
        <f t="shared" si="0"/>
        <v>4.3091158887608945</v>
      </c>
      <c r="K58" s="15">
        <v>1.5</v>
      </c>
      <c r="L58" s="27">
        <v>25</v>
      </c>
      <c r="M58" s="25">
        <v>4.9000000000000004</v>
      </c>
      <c r="N58" s="15">
        <f>K58+M58</f>
        <v>6.4</v>
      </c>
      <c r="O58" s="16"/>
    </row>
    <row r="59" spans="1:18" s="3" customFormat="1" ht="12.75" customHeight="1" x14ac:dyDescent="0.2">
      <c r="A59" s="3">
        <v>46</v>
      </c>
      <c r="B59" s="23">
        <v>261</v>
      </c>
      <c r="C59" s="48" t="s">
        <v>70</v>
      </c>
      <c r="D59" s="24" t="s">
        <v>24</v>
      </c>
      <c r="E59" s="15">
        <v>9852.6727675077909</v>
      </c>
      <c r="F59" s="15">
        <v>6205.5291457999992</v>
      </c>
      <c r="G59" s="26">
        <v>56.775456306399995</v>
      </c>
      <c r="H59" s="25">
        <v>5.3537106100002188</v>
      </c>
      <c r="I59" s="15">
        <f>F59+H59</f>
        <v>6210.8828564099995</v>
      </c>
      <c r="J59" s="15">
        <f t="shared" si="0"/>
        <v>63.037543243010049</v>
      </c>
      <c r="K59" s="15">
        <v>99.800000000000011</v>
      </c>
      <c r="L59" s="27">
        <v>1</v>
      </c>
      <c r="M59" s="25">
        <v>0.06</v>
      </c>
      <c r="N59" s="15">
        <f>K59+M59</f>
        <v>99.860000000000014</v>
      </c>
      <c r="O59" s="16"/>
    </row>
    <row r="60" spans="1:18" s="4" customFormat="1" ht="12.75" customHeight="1" x14ac:dyDescent="0.2">
      <c r="A60" s="3">
        <v>47</v>
      </c>
      <c r="B60" s="29"/>
      <c r="C60" s="19" t="s">
        <v>71</v>
      </c>
      <c r="D60" s="21"/>
      <c r="E60" s="14">
        <v>42870.891035956418</v>
      </c>
      <c r="F60" s="14">
        <v>11253.970743405873</v>
      </c>
      <c r="G60" s="14">
        <v>4015.2982526237997</v>
      </c>
      <c r="H60" s="14">
        <v>191.33605964206836</v>
      </c>
      <c r="I60" s="14">
        <f>SUM(I61:I66)</f>
        <v>11445.306803047941</v>
      </c>
      <c r="J60" s="14">
        <f t="shared" si="0"/>
        <v>26.697151672095178</v>
      </c>
      <c r="K60" s="14"/>
      <c r="L60" s="27"/>
      <c r="M60" s="15"/>
      <c r="N60" s="14"/>
      <c r="O60" s="16"/>
      <c r="P60" s="3"/>
      <c r="R60" s="3"/>
    </row>
    <row r="61" spans="1:18" s="3" customFormat="1" ht="12.75" customHeight="1" x14ac:dyDescent="0.2">
      <c r="A61" s="3">
        <v>48</v>
      </c>
      <c r="B61" s="23">
        <v>264</v>
      </c>
      <c r="C61" s="48" t="s">
        <v>72</v>
      </c>
      <c r="D61" s="24" t="s">
        <v>34</v>
      </c>
      <c r="E61" s="15">
        <v>14354.119743368259</v>
      </c>
      <c r="F61" s="15">
        <v>8477.7509504000009</v>
      </c>
      <c r="G61" s="26">
        <v>62.009309986399998</v>
      </c>
      <c r="H61" s="25">
        <v>36.699282262071534</v>
      </c>
      <c r="I61" s="15">
        <f t="shared" ref="I61:I66" si="7">F61+H61</f>
        <v>8514.4502326620732</v>
      </c>
      <c r="J61" s="15">
        <f t="shared" si="0"/>
        <v>59.317118603499395</v>
      </c>
      <c r="K61" s="15">
        <v>98.860000000000014</v>
      </c>
      <c r="L61" s="27">
        <v>1.7</v>
      </c>
      <c r="M61" s="25">
        <v>0.4</v>
      </c>
      <c r="N61" s="15">
        <f t="shared" ref="N61:N66" si="8">K61+M61</f>
        <v>99.260000000000019</v>
      </c>
      <c r="O61" s="16"/>
    </row>
    <row r="62" spans="1:18" s="3" customFormat="1" ht="12.75" customHeight="1" x14ac:dyDescent="0.2">
      <c r="A62" s="3">
        <v>49</v>
      </c>
      <c r="B62" s="23">
        <v>266</v>
      </c>
      <c r="C62" s="48" t="s">
        <v>73</v>
      </c>
      <c r="D62" s="24" t="s">
        <v>74</v>
      </c>
      <c r="E62" s="15">
        <v>3040.9391887999996</v>
      </c>
      <c r="F62" s="15">
        <v>0</v>
      </c>
      <c r="G62" s="26">
        <v>861.90884000000005</v>
      </c>
      <c r="H62" s="25">
        <v>0</v>
      </c>
      <c r="I62" s="15">
        <f t="shared" si="7"/>
        <v>0</v>
      </c>
      <c r="J62" s="15">
        <f t="shared" si="0"/>
        <v>0</v>
      </c>
      <c r="K62" s="15">
        <v>0</v>
      </c>
      <c r="L62" s="27">
        <v>28.34</v>
      </c>
      <c r="M62" s="25">
        <v>0</v>
      </c>
      <c r="N62" s="15">
        <f t="shared" si="8"/>
        <v>0</v>
      </c>
      <c r="O62" s="16"/>
    </row>
    <row r="63" spans="1:18" s="3" customFormat="1" ht="12.75" customHeight="1" x14ac:dyDescent="0.2">
      <c r="A63" s="3">
        <v>51</v>
      </c>
      <c r="B63" s="23">
        <v>268</v>
      </c>
      <c r="C63" s="48" t="s">
        <v>75</v>
      </c>
      <c r="D63" s="24" t="s">
        <v>34</v>
      </c>
      <c r="E63" s="15">
        <v>402.37180684799995</v>
      </c>
      <c r="F63" s="15">
        <v>250.94389300587051</v>
      </c>
      <c r="G63" s="26">
        <v>6.2888144999999993E-2</v>
      </c>
      <c r="H63" s="25">
        <v>22.469737379996886</v>
      </c>
      <c r="I63" s="15">
        <f t="shared" si="7"/>
        <v>273.41363038586741</v>
      </c>
      <c r="J63" s="15">
        <f t="shared" si="0"/>
        <v>67.950493979105303</v>
      </c>
      <c r="K63" s="15">
        <v>62.239999999999995</v>
      </c>
      <c r="L63" s="27">
        <v>1</v>
      </c>
      <c r="M63" s="25">
        <v>5.9</v>
      </c>
      <c r="N63" s="15">
        <f t="shared" si="8"/>
        <v>68.14</v>
      </c>
      <c r="O63" s="16"/>
    </row>
    <row r="64" spans="1:18" s="3" customFormat="1" ht="12.75" customHeight="1" x14ac:dyDescent="0.2">
      <c r="A64" s="3">
        <v>53</v>
      </c>
      <c r="B64" s="23">
        <v>273</v>
      </c>
      <c r="C64" s="48" t="s">
        <v>76</v>
      </c>
      <c r="D64" s="24" t="s">
        <v>24</v>
      </c>
      <c r="E64" s="15">
        <v>2032.2360804881046</v>
      </c>
      <c r="F64" s="15">
        <v>206.70211999999998</v>
      </c>
      <c r="G64" s="26">
        <v>336.64948327979994</v>
      </c>
      <c r="H64" s="25">
        <v>116.79773999999998</v>
      </c>
      <c r="I64" s="15">
        <f t="shared" si="7"/>
        <v>323.49985999999996</v>
      </c>
      <c r="J64" s="15">
        <f t="shared" si="0"/>
        <v>15.918419277464132</v>
      </c>
      <c r="K64" s="15">
        <v>10.3</v>
      </c>
      <c r="L64" s="27">
        <v>17</v>
      </c>
      <c r="M64" s="25">
        <v>6</v>
      </c>
      <c r="N64" s="15">
        <f t="shared" si="8"/>
        <v>16.3</v>
      </c>
      <c r="O64" s="16"/>
    </row>
    <row r="65" spans="1:15" s="3" customFormat="1" ht="12.75" customHeight="1" x14ac:dyDescent="0.2">
      <c r="A65" s="3">
        <v>54</v>
      </c>
      <c r="B65" s="33">
        <v>274</v>
      </c>
      <c r="C65" s="50" t="s">
        <v>77</v>
      </c>
      <c r="D65" s="24" t="s">
        <v>24</v>
      </c>
      <c r="E65" s="15">
        <v>6478.4392612219481</v>
      </c>
      <c r="F65" s="15">
        <v>2318.5737800000002</v>
      </c>
      <c r="G65" s="26">
        <v>2740.8623306201998</v>
      </c>
      <c r="H65" s="25">
        <v>15.369299999999969</v>
      </c>
      <c r="I65" s="15">
        <f t="shared" si="7"/>
        <v>2333.94308</v>
      </c>
      <c r="J65" s="15">
        <f t="shared" si="0"/>
        <v>36.026317233076554</v>
      </c>
      <c r="K65" s="15">
        <v>62.3</v>
      </c>
      <c r="L65" s="34">
        <v>1.1599999999999999</v>
      </c>
      <c r="M65" s="35">
        <v>0</v>
      </c>
      <c r="N65" s="15">
        <f t="shared" si="8"/>
        <v>62.3</v>
      </c>
      <c r="O65" s="16"/>
    </row>
    <row r="66" spans="1:15" s="3" customFormat="1" ht="12.75" customHeight="1" x14ac:dyDescent="0.2">
      <c r="A66" s="3">
        <v>56</v>
      </c>
      <c r="B66" s="30">
        <v>276</v>
      </c>
      <c r="C66" s="48" t="s">
        <v>78</v>
      </c>
      <c r="D66" s="24" t="s">
        <v>53</v>
      </c>
      <c r="E66" s="15">
        <v>16562.784955230105</v>
      </c>
      <c r="F66" s="15">
        <v>0</v>
      </c>
      <c r="G66" s="26">
        <v>13.8054005924</v>
      </c>
      <c r="H66" s="25">
        <v>0</v>
      </c>
      <c r="I66" s="15">
        <f t="shared" si="7"/>
        <v>0</v>
      </c>
      <c r="J66" s="15">
        <f t="shared" si="0"/>
        <v>0</v>
      </c>
      <c r="K66" s="15">
        <v>0</v>
      </c>
      <c r="L66" s="27">
        <v>2.04</v>
      </c>
      <c r="M66" s="25">
        <v>0</v>
      </c>
      <c r="N66" s="15">
        <f t="shared" si="8"/>
        <v>0</v>
      </c>
      <c r="O66" s="16"/>
    </row>
    <row r="67" spans="1:15" s="3" customFormat="1" ht="16.5" customHeight="1" x14ac:dyDescent="0.2">
      <c r="A67" s="3">
        <v>57</v>
      </c>
      <c r="B67" s="23"/>
      <c r="C67" s="19" t="s">
        <v>79</v>
      </c>
      <c r="D67" s="29"/>
      <c r="E67" s="14">
        <v>43329.331904238359</v>
      </c>
      <c r="F67" s="14">
        <v>4639.9918007277984</v>
      </c>
      <c r="G67" s="14">
        <v>4764.2003330919997</v>
      </c>
      <c r="H67" s="14">
        <v>3069.9246605313974</v>
      </c>
      <c r="I67" s="14">
        <f>SUM(I68:I80)</f>
        <v>7709.9164612591967</v>
      </c>
      <c r="J67" s="14">
        <f t="shared" si="0"/>
        <v>17.793757998158824</v>
      </c>
      <c r="K67" s="14"/>
      <c r="L67" s="27"/>
      <c r="M67" s="15"/>
      <c r="N67" s="15"/>
      <c r="O67" s="16"/>
    </row>
    <row r="68" spans="1:15" s="3" customFormat="1" ht="12.75" customHeight="1" x14ac:dyDescent="0.2">
      <c r="A68" s="3">
        <v>58</v>
      </c>
      <c r="B68" s="23">
        <v>278</v>
      </c>
      <c r="C68" s="48" t="s">
        <v>80</v>
      </c>
      <c r="D68" s="24" t="s">
        <v>34</v>
      </c>
      <c r="E68" s="15">
        <v>4728.6034980000004</v>
      </c>
      <c r="F68" s="15">
        <v>633.17149400000005</v>
      </c>
      <c r="G68" s="26">
        <v>988.12778453999999</v>
      </c>
      <c r="H68" s="25">
        <v>460.84521889999974</v>
      </c>
      <c r="I68" s="15">
        <f t="shared" ref="I68:I80" si="9">F68+H68</f>
        <v>1094.0167128999997</v>
      </c>
      <c r="J68" s="15">
        <f t="shared" si="0"/>
        <v>23.136148196031293</v>
      </c>
      <c r="K68" s="15">
        <v>15.18</v>
      </c>
      <c r="L68" s="27">
        <v>20.9</v>
      </c>
      <c r="M68" s="25">
        <v>11.85</v>
      </c>
      <c r="N68" s="15">
        <f t="shared" ref="N68:N80" si="10">K68+M68</f>
        <v>27.03</v>
      </c>
      <c r="O68" s="16"/>
    </row>
    <row r="69" spans="1:15" s="3" customFormat="1" ht="12.75" customHeight="1" x14ac:dyDescent="0.2">
      <c r="A69" s="3">
        <v>59</v>
      </c>
      <c r="B69" s="23">
        <v>280</v>
      </c>
      <c r="C69" s="48" t="s">
        <v>81</v>
      </c>
      <c r="D69" s="24" t="s">
        <v>24</v>
      </c>
      <c r="E69" s="15">
        <v>2259.1761707999999</v>
      </c>
      <c r="F69" s="15">
        <v>72.150739999999999</v>
      </c>
      <c r="G69" s="26">
        <v>62.412730123999992</v>
      </c>
      <c r="H69" s="25">
        <v>236.30121600000004</v>
      </c>
      <c r="I69" s="15">
        <f t="shared" si="9"/>
        <v>308.45195600000005</v>
      </c>
      <c r="J69" s="15">
        <f t="shared" si="0"/>
        <v>13.653293620336553</v>
      </c>
      <c r="K69" s="15">
        <v>4</v>
      </c>
      <c r="L69" s="27">
        <v>3</v>
      </c>
      <c r="M69" s="25">
        <v>10.459999999999999</v>
      </c>
      <c r="N69" s="15">
        <f t="shared" si="10"/>
        <v>14.459999999999999</v>
      </c>
      <c r="O69" s="16"/>
    </row>
    <row r="70" spans="1:15" s="3" customFormat="1" ht="12.75" customHeight="1" x14ac:dyDescent="0.2">
      <c r="A70" s="3">
        <v>60</v>
      </c>
      <c r="B70" s="23">
        <v>281</v>
      </c>
      <c r="C70" s="48" t="s">
        <v>82</v>
      </c>
      <c r="D70" s="24" t="s">
        <v>34</v>
      </c>
      <c r="E70" s="15">
        <v>1126.0195487999999</v>
      </c>
      <c r="F70" s="15">
        <v>0</v>
      </c>
      <c r="G70" s="26">
        <v>682.76110710619992</v>
      </c>
      <c r="H70" s="25">
        <v>134.77548000000002</v>
      </c>
      <c r="I70" s="15">
        <f t="shared" si="9"/>
        <v>134.77548000000002</v>
      </c>
      <c r="J70" s="15">
        <f t="shared" si="0"/>
        <v>11.969195396619034</v>
      </c>
      <c r="K70" s="15">
        <v>0</v>
      </c>
      <c r="L70" s="27">
        <v>60.63</v>
      </c>
      <c r="M70" s="25">
        <v>15.700000000000001</v>
      </c>
      <c r="N70" s="15">
        <f t="shared" si="10"/>
        <v>15.700000000000001</v>
      </c>
      <c r="O70" s="16"/>
    </row>
    <row r="71" spans="1:15" s="3" customFormat="1" ht="12.75" customHeight="1" x14ac:dyDescent="0.2">
      <c r="A71" s="3">
        <v>61</v>
      </c>
      <c r="B71" s="23">
        <v>282</v>
      </c>
      <c r="C71" s="48" t="s">
        <v>83</v>
      </c>
      <c r="D71" s="24" t="s">
        <v>84</v>
      </c>
      <c r="E71" s="15">
        <v>1286.7401972</v>
      </c>
      <c r="F71" s="15">
        <v>0</v>
      </c>
      <c r="G71" s="26">
        <v>176.28639054699997</v>
      </c>
      <c r="H71" s="25">
        <v>0</v>
      </c>
      <c r="I71" s="15">
        <f t="shared" si="9"/>
        <v>0</v>
      </c>
      <c r="J71" s="15">
        <f t="shared" si="0"/>
        <v>0</v>
      </c>
      <c r="K71" s="15">
        <v>0</v>
      </c>
      <c r="L71" s="27">
        <v>33</v>
      </c>
      <c r="M71" s="25">
        <v>0</v>
      </c>
      <c r="N71" s="15">
        <f t="shared" si="10"/>
        <v>0</v>
      </c>
      <c r="O71" s="16"/>
    </row>
    <row r="72" spans="1:15" s="3" customFormat="1" ht="12.75" customHeight="1" x14ac:dyDescent="0.2">
      <c r="A72" s="3">
        <v>62</v>
      </c>
      <c r="B72" s="23">
        <v>283</v>
      </c>
      <c r="C72" s="48" t="s">
        <v>85</v>
      </c>
      <c r="D72" s="24" t="s">
        <v>34</v>
      </c>
      <c r="E72" s="15">
        <v>485.29576371394768</v>
      </c>
      <c r="F72" s="15">
        <v>36.73907501636112</v>
      </c>
      <c r="G72" s="26">
        <v>323.53234224640005</v>
      </c>
      <c r="H72" s="25">
        <v>20.166691349364445</v>
      </c>
      <c r="I72" s="15">
        <f t="shared" si="9"/>
        <v>56.905766365725569</v>
      </c>
      <c r="J72" s="15">
        <f t="shared" si="0"/>
        <v>11.725996932309521</v>
      </c>
      <c r="K72" s="15">
        <v>10.86</v>
      </c>
      <c r="L72" s="27">
        <v>64.95</v>
      </c>
      <c r="M72" s="25">
        <v>6.4</v>
      </c>
      <c r="N72" s="15">
        <f t="shared" si="10"/>
        <v>17.259999999999998</v>
      </c>
      <c r="O72" s="16"/>
    </row>
    <row r="73" spans="1:15" s="3" customFormat="1" ht="12.75" customHeight="1" x14ac:dyDescent="0.2">
      <c r="A73" s="3">
        <v>63</v>
      </c>
      <c r="B73" s="23">
        <v>284</v>
      </c>
      <c r="C73" s="48" t="s">
        <v>86</v>
      </c>
      <c r="D73" s="24" t="s">
        <v>34</v>
      </c>
      <c r="E73" s="15">
        <v>2533.3667279819997</v>
      </c>
      <c r="F73" s="15">
        <v>655.14429985979996</v>
      </c>
      <c r="G73" s="26">
        <v>61.806819909599994</v>
      </c>
      <c r="H73" s="25">
        <v>67.698432852800053</v>
      </c>
      <c r="I73" s="15">
        <f t="shared" si="9"/>
        <v>722.84273271259997</v>
      </c>
      <c r="J73" s="15">
        <f t="shared" si="0"/>
        <v>28.532889641619068</v>
      </c>
      <c r="K73" s="15">
        <v>29.08</v>
      </c>
      <c r="L73" s="27">
        <v>1.8</v>
      </c>
      <c r="M73" s="25">
        <v>2.7961999999999998</v>
      </c>
      <c r="N73" s="15">
        <f t="shared" si="10"/>
        <v>31.876199999999997</v>
      </c>
      <c r="O73" s="16"/>
    </row>
    <row r="74" spans="1:15" s="3" customFormat="1" ht="12.75" customHeight="1" x14ac:dyDescent="0.2">
      <c r="A74" s="3">
        <v>64</v>
      </c>
      <c r="B74" s="23">
        <v>285</v>
      </c>
      <c r="C74" s="48" t="s">
        <v>87</v>
      </c>
      <c r="D74" s="24" t="s">
        <v>53</v>
      </c>
      <c r="E74" s="15">
        <v>16433.003791899999</v>
      </c>
      <c r="F74" s="15">
        <v>0</v>
      </c>
      <c r="G74" s="26">
        <v>5.6874283319999996</v>
      </c>
      <c r="H74" s="25">
        <v>0</v>
      </c>
      <c r="I74" s="15">
        <f t="shared" si="9"/>
        <v>0</v>
      </c>
      <c r="J74" s="15">
        <f t="shared" si="0"/>
        <v>0</v>
      </c>
      <c r="K74" s="15">
        <v>0</v>
      </c>
      <c r="L74" s="27">
        <v>1.93</v>
      </c>
      <c r="M74" s="25">
        <v>0</v>
      </c>
      <c r="N74" s="15">
        <f t="shared" si="10"/>
        <v>0</v>
      </c>
      <c r="O74" s="16"/>
    </row>
    <row r="75" spans="1:15" s="3" customFormat="1" ht="12.75" customHeight="1" x14ac:dyDescent="0.2">
      <c r="A75" s="3">
        <v>65</v>
      </c>
      <c r="B75" s="23">
        <v>286</v>
      </c>
      <c r="C75" s="48" t="s">
        <v>88</v>
      </c>
      <c r="D75" s="24" t="s">
        <v>34</v>
      </c>
      <c r="E75" s="15">
        <v>2186.0240764121568</v>
      </c>
      <c r="F75" s="15">
        <v>1668.0954894626148</v>
      </c>
      <c r="G75" s="26">
        <v>17.0667115414</v>
      </c>
      <c r="H75" s="25">
        <v>387.31912511560392</v>
      </c>
      <c r="I75" s="15">
        <f t="shared" si="9"/>
        <v>2055.4146145782188</v>
      </c>
      <c r="J75" s="15">
        <f t="shared" si="0"/>
        <v>94.025250533914402</v>
      </c>
      <c r="K75" s="15">
        <v>80.02000000000001</v>
      </c>
      <c r="L75" s="27">
        <v>31.5</v>
      </c>
      <c r="M75" s="25">
        <v>19.799999999999997</v>
      </c>
      <c r="N75" s="15">
        <f t="shared" si="10"/>
        <v>99.820000000000007</v>
      </c>
      <c r="O75" s="16"/>
    </row>
    <row r="76" spans="1:15" s="3" customFormat="1" ht="12.75" customHeight="1" x14ac:dyDescent="0.2">
      <c r="A76" s="3">
        <v>66</v>
      </c>
      <c r="B76" s="23">
        <v>288</v>
      </c>
      <c r="C76" s="48" t="s">
        <v>89</v>
      </c>
      <c r="D76" s="24" t="s">
        <v>24</v>
      </c>
      <c r="E76" s="15">
        <v>1003.5192924</v>
      </c>
      <c r="F76" s="15">
        <v>50.700519999999997</v>
      </c>
      <c r="G76" s="26">
        <v>158.58371898299998</v>
      </c>
      <c r="H76" s="25">
        <v>0.76554400000000067</v>
      </c>
      <c r="I76" s="15">
        <f t="shared" si="9"/>
        <v>51.466063999999996</v>
      </c>
      <c r="J76" s="15">
        <f t="shared" si="0"/>
        <v>5.1285575065442552</v>
      </c>
      <c r="K76" s="15">
        <v>12.5</v>
      </c>
      <c r="L76" s="27">
        <v>16</v>
      </c>
      <c r="M76" s="25">
        <v>0</v>
      </c>
      <c r="N76" s="15">
        <f t="shared" si="10"/>
        <v>12.5</v>
      </c>
      <c r="O76" s="16"/>
    </row>
    <row r="77" spans="1:15" s="3" customFormat="1" ht="12.75" customHeight="1" x14ac:dyDescent="0.2">
      <c r="A77" s="3">
        <v>67</v>
      </c>
      <c r="B77" s="23">
        <v>289</v>
      </c>
      <c r="C77" s="48" t="s">
        <v>90</v>
      </c>
      <c r="D77" s="24" t="s">
        <v>34</v>
      </c>
      <c r="E77" s="15">
        <v>7799.8745660302611</v>
      </c>
      <c r="F77" s="15">
        <v>275.03774056560371</v>
      </c>
      <c r="G77" s="26">
        <v>1449.1450583737999</v>
      </c>
      <c r="H77" s="25">
        <v>1133.6495665052109</v>
      </c>
      <c r="I77" s="15">
        <f t="shared" si="9"/>
        <v>1408.6873070708148</v>
      </c>
      <c r="J77" s="15">
        <f t="shared" si="0"/>
        <v>18.060384114455893</v>
      </c>
      <c r="K77" s="15">
        <v>3.6500000000000004</v>
      </c>
      <c r="L77" s="27">
        <v>45</v>
      </c>
      <c r="M77" s="25">
        <v>12.9</v>
      </c>
      <c r="N77" s="15">
        <f t="shared" si="10"/>
        <v>16.55</v>
      </c>
      <c r="O77" s="16"/>
    </row>
    <row r="78" spans="1:15" s="3" customFormat="1" ht="12.75" customHeight="1" x14ac:dyDescent="0.2">
      <c r="A78" s="3">
        <v>68</v>
      </c>
      <c r="B78" s="23">
        <v>290</v>
      </c>
      <c r="C78" s="48" t="s">
        <v>91</v>
      </c>
      <c r="D78" s="24" t="s">
        <v>53</v>
      </c>
      <c r="E78" s="15">
        <v>46.683478800000003</v>
      </c>
      <c r="F78" s="15">
        <v>0</v>
      </c>
      <c r="G78" s="26">
        <v>33.173369736200002</v>
      </c>
      <c r="H78" s="25">
        <v>0</v>
      </c>
      <c r="I78" s="15">
        <f t="shared" si="9"/>
        <v>0</v>
      </c>
      <c r="J78" s="15">
        <f t="shared" si="0"/>
        <v>0</v>
      </c>
      <c r="K78" s="15">
        <v>0</v>
      </c>
      <c r="L78" s="27">
        <v>71.06</v>
      </c>
      <c r="M78" s="25">
        <v>0</v>
      </c>
      <c r="N78" s="15">
        <f t="shared" si="10"/>
        <v>0</v>
      </c>
      <c r="O78" s="16"/>
    </row>
    <row r="79" spans="1:15" s="3" customFormat="1" ht="12.75" customHeight="1" x14ac:dyDescent="0.2">
      <c r="A79" s="3">
        <v>69</v>
      </c>
      <c r="B79" s="23">
        <v>292</v>
      </c>
      <c r="C79" s="48" t="s">
        <v>92</v>
      </c>
      <c r="D79" s="24" t="s">
        <v>34</v>
      </c>
      <c r="E79" s="15">
        <v>1700.6124419999999</v>
      </c>
      <c r="F79" s="15">
        <v>229.69898246082096</v>
      </c>
      <c r="G79" s="26">
        <v>805.61687165240005</v>
      </c>
      <c r="H79" s="25">
        <v>628.40338580841797</v>
      </c>
      <c r="I79" s="15">
        <f t="shared" si="9"/>
        <v>858.10236826923892</v>
      </c>
      <c r="J79" s="15">
        <f t="shared" ref="J79:J126" si="11">IF(I79&lt;&gt;0,(I79/E79))*100</f>
        <v>50.458431743570586</v>
      </c>
      <c r="K79" s="15">
        <v>21.28</v>
      </c>
      <c r="L79" s="27">
        <v>74.599999999999994</v>
      </c>
      <c r="M79" s="25">
        <v>61.2</v>
      </c>
      <c r="N79" s="15">
        <f t="shared" si="10"/>
        <v>82.48</v>
      </c>
      <c r="O79" s="16"/>
    </row>
    <row r="80" spans="1:15" s="3" customFormat="1" ht="12.75" customHeight="1" x14ac:dyDescent="0.2">
      <c r="A80" s="3">
        <v>71</v>
      </c>
      <c r="B80" s="23">
        <v>294</v>
      </c>
      <c r="C80" s="48" t="s">
        <v>93</v>
      </c>
      <c r="D80" s="24" t="s">
        <v>40</v>
      </c>
      <c r="E80" s="15">
        <v>1740.4123502</v>
      </c>
      <c r="F80" s="15">
        <v>1019.2534593625982</v>
      </c>
      <c r="G80" s="26">
        <v>0</v>
      </c>
      <c r="H80" s="25">
        <v>0</v>
      </c>
      <c r="I80" s="15">
        <f t="shared" si="9"/>
        <v>1019.2534593625982</v>
      </c>
      <c r="J80" s="15">
        <f t="shared" si="11"/>
        <v>58.56390637801843</v>
      </c>
      <c r="K80" s="15">
        <v>100</v>
      </c>
      <c r="L80" s="27">
        <v>0</v>
      </c>
      <c r="M80" s="25">
        <v>0</v>
      </c>
      <c r="N80" s="15">
        <f t="shared" si="10"/>
        <v>100</v>
      </c>
      <c r="O80" s="16"/>
    </row>
    <row r="81" spans="1:18" s="3" customFormat="1" ht="12.75" customHeight="1" x14ac:dyDescent="0.2">
      <c r="A81" s="3">
        <v>73</v>
      </c>
      <c r="B81" s="23"/>
      <c r="C81" s="51" t="s">
        <v>94</v>
      </c>
      <c r="D81" s="29"/>
      <c r="E81" s="14">
        <v>59454.253751846154</v>
      </c>
      <c r="F81" s="14">
        <v>9212.5000685751038</v>
      </c>
      <c r="G81" s="14">
        <v>13978.279205995799</v>
      </c>
      <c r="H81" s="14">
        <v>9995.8830944039037</v>
      </c>
      <c r="I81" s="14">
        <f>SUM(I82:I95)</f>
        <v>19208.383162979011</v>
      </c>
      <c r="J81" s="14">
        <f t="shared" si="11"/>
        <v>32.307836615277608</v>
      </c>
      <c r="K81" s="15"/>
      <c r="L81" s="27"/>
      <c r="M81" s="15"/>
      <c r="N81" s="14"/>
      <c r="O81" s="16"/>
    </row>
    <row r="82" spans="1:18" s="3" customFormat="1" ht="12.75" customHeight="1" x14ac:dyDescent="0.2">
      <c r="A82" s="3">
        <v>74</v>
      </c>
      <c r="B82" s="23">
        <v>296</v>
      </c>
      <c r="C82" s="49" t="s">
        <v>95</v>
      </c>
      <c r="D82" s="24" t="s">
        <v>34</v>
      </c>
      <c r="E82" s="15">
        <v>14396.4906548</v>
      </c>
      <c r="F82" s="15">
        <v>2696.5825647428637</v>
      </c>
      <c r="G82" s="26">
        <v>3381.9755345727999</v>
      </c>
      <c r="H82" s="25">
        <v>3523.8111408178247</v>
      </c>
      <c r="I82" s="15">
        <f t="shared" ref="I82:I95" si="12">F82+H82</f>
        <v>6220.3937055606884</v>
      </c>
      <c r="J82" s="15">
        <f t="shared" si="11"/>
        <v>43.207708425016193</v>
      </c>
      <c r="K82" s="15">
        <v>29</v>
      </c>
      <c r="L82" s="27">
        <v>57.6</v>
      </c>
      <c r="M82" s="25">
        <v>40.299999999999997</v>
      </c>
      <c r="N82" s="15">
        <f t="shared" ref="N82:N95" si="13">K82+M82</f>
        <v>69.3</v>
      </c>
      <c r="O82" s="16"/>
    </row>
    <row r="83" spans="1:18" s="3" customFormat="1" ht="12.75" customHeight="1" x14ac:dyDescent="0.2">
      <c r="A83" s="3">
        <v>75</v>
      </c>
      <c r="B83" s="23">
        <v>297</v>
      </c>
      <c r="C83" s="49" t="s">
        <v>96</v>
      </c>
      <c r="D83" s="24" t="s">
        <v>34</v>
      </c>
      <c r="E83" s="15">
        <v>2805.4800269962611</v>
      </c>
      <c r="F83" s="15">
        <v>31.102000691267179</v>
      </c>
      <c r="G83" s="26">
        <v>1444.2763459388</v>
      </c>
      <c r="H83" s="25">
        <v>585.59024110950497</v>
      </c>
      <c r="I83" s="15">
        <f t="shared" si="12"/>
        <v>616.69224180077219</v>
      </c>
      <c r="J83" s="15">
        <f t="shared" si="11"/>
        <v>21.981701379676018</v>
      </c>
      <c r="K83" s="15">
        <v>1.84</v>
      </c>
      <c r="L83" s="27">
        <v>65.38</v>
      </c>
      <c r="M83" s="25">
        <v>36.5</v>
      </c>
      <c r="N83" s="15">
        <f t="shared" si="13"/>
        <v>38.340000000000003</v>
      </c>
      <c r="O83" s="16"/>
    </row>
    <row r="84" spans="1:18" s="3" customFormat="1" ht="12.75" customHeight="1" x14ac:dyDescent="0.2">
      <c r="A84" s="3">
        <v>76</v>
      </c>
      <c r="B84" s="23">
        <v>298</v>
      </c>
      <c r="C84" s="49" t="s">
        <v>97</v>
      </c>
      <c r="D84" s="24" t="s">
        <v>34</v>
      </c>
      <c r="E84" s="15">
        <v>13625.852695902</v>
      </c>
      <c r="F84" s="15">
        <v>1832.0727344036386</v>
      </c>
      <c r="G84" s="26">
        <v>3057.0319433522</v>
      </c>
      <c r="H84" s="25">
        <v>1615.5125524071689</v>
      </c>
      <c r="I84" s="15">
        <f t="shared" si="12"/>
        <v>3447.5852868108077</v>
      </c>
      <c r="J84" s="15">
        <f t="shared" si="11"/>
        <v>25.301794784906743</v>
      </c>
      <c r="K84" s="15">
        <v>22.09</v>
      </c>
      <c r="L84" s="27">
        <v>53.7</v>
      </c>
      <c r="M84" s="25">
        <v>20.9</v>
      </c>
      <c r="N84" s="15">
        <f t="shared" si="13"/>
        <v>42.989999999999995</v>
      </c>
      <c r="O84" s="16"/>
    </row>
    <row r="85" spans="1:18" s="3" customFormat="1" ht="12.75" customHeight="1" x14ac:dyDescent="0.2">
      <c r="A85" s="3">
        <v>77</v>
      </c>
      <c r="B85" s="23">
        <v>300</v>
      </c>
      <c r="C85" s="48" t="s">
        <v>98</v>
      </c>
      <c r="D85" s="24" t="s">
        <v>53</v>
      </c>
      <c r="E85" s="15">
        <v>1281.3442968579998</v>
      </c>
      <c r="F85" s="15">
        <v>0</v>
      </c>
      <c r="G85" s="26">
        <v>204.56366956740001</v>
      </c>
      <c r="H85" s="25">
        <v>0</v>
      </c>
      <c r="I85" s="15">
        <f t="shared" si="12"/>
        <v>0</v>
      </c>
      <c r="J85" s="15">
        <f t="shared" si="11"/>
        <v>0</v>
      </c>
      <c r="K85" s="15">
        <v>0</v>
      </c>
      <c r="L85" s="27">
        <v>46.4</v>
      </c>
      <c r="M85" s="25">
        <v>0</v>
      </c>
      <c r="N85" s="15">
        <f t="shared" si="13"/>
        <v>0</v>
      </c>
      <c r="O85" s="16"/>
    </row>
    <row r="86" spans="1:18" s="3" customFormat="1" ht="12.75" customHeight="1" x14ac:dyDescent="0.2">
      <c r="A86" s="3">
        <v>78</v>
      </c>
      <c r="B86" s="23">
        <v>303</v>
      </c>
      <c r="C86" s="32" t="s">
        <v>99</v>
      </c>
      <c r="D86" s="24" t="s">
        <v>53</v>
      </c>
      <c r="E86" s="15">
        <v>6293.6895500000001</v>
      </c>
      <c r="F86" s="15">
        <v>0</v>
      </c>
      <c r="G86" s="26">
        <v>108.21054884039999</v>
      </c>
      <c r="H86" s="25">
        <v>0</v>
      </c>
      <c r="I86" s="15">
        <f t="shared" si="12"/>
        <v>0</v>
      </c>
      <c r="J86" s="15">
        <f t="shared" si="11"/>
        <v>0</v>
      </c>
      <c r="K86" s="15">
        <v>0</v>
      </c>
      <c r="L86" s="27">
        <v>40.14</v>
      </c>
      <c r="M86" s="25">
        <v>0</v>
      </c>
      <c r="N86" s="15">
        <f t="shared" si="13"/>
        <v>0</v>
      </c>
      <c r="O86" s="16"/>
    </row>
    <row r="87" spans="1:18" s="3" customFormat="1" ht="12.75" customHeight="1" x14ac:dyDescent="0.2">
      <c r="A87" s="3">
        <v>79</v>
      </c>
      <c r="B87" s="23">
        <v>304</v>
      </c>
      <c r="C87" s="48" t="s">
        <v>100</v>
      </c>
      <c r="D87" s="24" t="s">
        <v>34</v>
      </c>
      <c r="E87" s="15">
        <v>4908.2003399999994</v>
      </c>
      <c r="F87" s="15">
        <v>888.8699601660004</v>
      </c>
      <c r="G87" s="26">
        <v>346.96076003540003</v>
      </c>
      <c r="H87" s="25">
        <v>168.2683915012642</v>
      </c>
      <c r="I87" s="15">
        <f t="shared" si="12"/>
        <v>1057.1383516672645</v>
      </c>
      <c r="J87" s="15">
        <f t="shared" si="11"/>
        <v>21.538207050188678</v>
      </c>
      <c r="K87" s="15">
        <v>35.94</v>
      </c>
      <c r="L87" s="27">
        <v>13.9</v>
      </c>
      <c r="M87" s="25">
        <v>7.4</v>
      </c>
      <c r="N87" s="15">
        <f t="shared" si="13"/>
        <v>43.339999999999996</v>
      </c>
      <c r="O87" s="16"/>
    </row>
    <row r="88" spans="1:18" s="3" customFormat="1" ht="12.75" customHeight="1" x14ac:dyDescent="0.2">
      <c r="A88" s="3">
        <v>80</v>
      </c>
      <c r="B88" s="23">
        <v>305</v>
      </c>
      <c r="C88" s="48" t="s">
        <v>101</v>
      </c>
      <c r="D88" s="24" t="s">
        <v>40</v>
      </c>
      <c r="E88" s="15">
        <v>209.78315159999997</v>
      </c>
      <c r="F88" s="15">
        <v>157.31268736709222</v>
      </c>
      <c r="G88" s="26">
        <v>0</v>
      </c>
      <c r="H88" s="25">
        <v>0</v>
      </c>
      <c r="I88" s="15">
        <f t="shared" si="12"/>
        <v>157.31268736709222</v>
      </c>
      <c r="J88" s="15">
        <f t="shared" si="11"/>
        <v>74.988237218899826</v>
      </c>
      <c r="K88" s="15">
        <v>100</v>
      </c>
      <c r="L88" s="27">
        <v>0</v>
      </c>
      <c r="M88" s="25">
        <v>0</v>
      </c>
      <c r="N88" s="15">
        <f t="shared" si="13"/>
        <v>100</v>
      </c>
      <c r="O88" s="16"/>
    </row>
    <row r="89" spans="1:18" s="3" customFormat="1" ht="12.75" customHeight="1" x14ac:dyDescent="0.2">
      <c r="A89" s="3">
        <v>81</v>
      </c>
      <c r="B89" s="23">
        <v>306</v>
      </c>
      <c r="C89" s="48" t="s">
        <v>102</v>
      </c>
      <c r="D89" s="24" t="s">
        <v>24</v>
      </c>
      <c r="E89" s="15">
        <v>1514.1630538358431</v>
      </c>
      <c r="F89" s="15">
        <v>532.87346791905918</v>
      </c>
      <c r="G89" s="26">
        <v>604.08456667559994</v>
      </c>
      <c r="H89" s="25">
        <v>572.16394225019792</v>
      </c>
      <c r="I89" s="15">
        <f t="shared" si="12"/>
        <v>1105.0374101692571</v>
      </c>
      <c r="J89" s="15">
        <f t="shared" si="11"/>
        <v>72.980080141954048</v>
      </c>
      <c r="K89" s="15">
        <v>38.58</v>
      </c>
      <c r="L89" s="27">
        <v>55.1</v>
      </c>
      <c r="M89" s="25">
        <v>51.9</v>
      </c>
      <c r="N89" s="15">
        <f t="shared" si="13"/>
        <v>90.47999999999999</v>
      </c>
      <c r="O89" s="16"/>
    </row>
    <row r="90" spans="1:18" s="3" customFormat="1" ht="12.75" customHeight="1" x14ac:dyDescent="0.2">
      <c r="A90" s="3">
        <v>82</v>
      </c>
      <c r="B90" s="23">
        <v>307</v>
      </c>
      <c r="C90" s="48" t="s">
        <v>103</v>
      </c>
      <c r="D90" s="24" t="s">
        <v>24</v>
      </c>
      <c r="E90" s="15">
        <v>2099.7646294540523</v>
      </c>
      <c r="F90" s="15">
        <v>367.72460364060782</v>
      </c>
      <c r="G90" s="26">
        <v>750.6422393158</v>
      </c>
      <c r="H90" s="25">
        <v>433.40097301926659</v>
      </c>
      <c r="I90" s="15">
        <f t="shared" si="12"/>
        <v>801.12557665987447</v>
      </c>
      <c r="J90" s="15">
        <f t="shared" si="11"/>
        <v>38.153113230989632</v>
      </c>
      <c r="K90" s="15">
        <v>17.310000000000002</v>
      </c>
      <c r="L90" s="27">
        <v>58.4</v>
      </c>
      <c r="M90" s="25">
        <v>34.700000000000003</v>
      </c>
      <c r="N90" s="15">
        <f t="shared" si="13"/>
        <v>52.010000000000005</v>
      </c>
      <c r="O90" s="16"/>
    </row>
    <row r="91" spans="1:18" s="3" customFormat="1" ht="12.75" customHeight="1" x14ac:dyDescent="0.2">
      <c r="A91" s="3">
        <v>83</v>
      </c>
      <c r="B91" s="23">
        <v>308</v>
      </c>
      <c r="C91" s="48" t="s">
        <v>104</v>
      </c>
      <c r="D91" s="24" t="s">
        <v>24</v>
      </c>
      <c r="E91" s="15">
        <v>1242.0067383999999</v>
      </c>
      <c r="F91" s="15">
        <v>600.64245684457455</v>
      </c>
      <c r="G91" s="26">
        <v>206.3894927936</v>
      </c>
      <c r="H91" s="25">
        <v>351.1145764986781</v>
      </c>
      <c r="I91" s="15">
        <f t="shared" si="12"/>
        <v>951.75703334325271</v>
      </c>
      <c r="J91" s="15">
        <f t="shared" si="11"/>
        <v>76.630585319475969</v>
      </c>
      <c r="K91" s="15">
        <v>53.72999999999999</v>
      </c>
      <c r="L91" s="27">
        <v>32.299999999999997</v>
      </c>
      <c r="M91" s="25">
        <v>45.9</v>
      </c>
      <c r="N91" s="15">
        <f t="shared" si="13"/>
        <v>99.63</v>
      </c>
      <c r="O91" s="16"/>
    </row>
    <row r="92" spans="1:18" s="3" customFormat="1" ht="12.75" customHeight="1" x14ac:dyDescent="0.2">
      <c r="A92" s="3">
        <v>84</v>
      </c>
      <c r="B92" s="23">
        <v>309</v>
      </c>
      <c r="C92" s="48" t="s">
        <v>105</v>
      </c>
      <c r="D92" s="24" t="s">
        <v>34</v>
      </c>
      <c r="E92" s="15">
        <v>1872.604206</v>
      </c>
      <c r="F92" s="15">
        <v>0</v>
      </c>
      <c r="G92" s="26">
        <v>768.65732358399998</v>
      </c>
      <c r="H92" s="25">
        <v>143.65233799999999</v>
      </c>
      <c r="I92" s="15">
        <f t="shared" si="12"/>
        <v>143.65233799999999</v>
      </c>
      <c r="J92" s="15">
        <f t="shared" si="11"/>
        <v>7.6712600313362742</v>
      </c>
      <c r="K92" s="15">
        <v>0</v>
      </c>
      <c r="L92" s="27">
        <v>40</v>
      </c>
      <c r="M92" s="25">
        <v>2.31</v>
      </c>
      <c r="N92" s="15">
        <f t="shared" si="13"/>
        <v>2.31</v>
      </c>
      <c r="O92" s="16"/>
    </row>
    <row r="93" spans="1:18" s="3" customFormat="1" ht="12.75" customHeight="1" x14ac:dyDescent="0.2">
      <c r="A93" s="3">
        <v>85</v>
      </c>
      <c r="B93" s="23">
        <v>310</v>
      </c>
      <c r="C93" s="48" t="s">
        <v>106</v>
      </c>
      <c r="D93" s="24" t="s">
        <v>84</v>
      </c>
      <c r="E93" s="15">
        <v>2281.9914048000001</v>
      </c>
      <c r="F93" s="15">
        <v>0</v>
      </c>
      <c r="G93" s="26">
        <v>1964.9811579461998</v>
      </c>
      <c r="H93" s="25">
        <v>19.1386</v>
      </c>
      <c r="I93" s="15">
        <f t="shared" si="12"/>
        <v>19.1386</v>
      </c>
      <c r="J93" s="15">
        <f t="shared" si="11"/>
        <v>0.83867975837872888</v>
      </c>
      <c r="K93" s="15">
        <v>0</v>
      </c>
      <c r="L93" s="27">
        <v>35</v>
      </c>
      <c r="M93" s="25">
        <v>0.33</v>
      </c>
      <c r="N93" s="15">
        <f t="shared" si="13"/>
        <v>0.33</v>
      </c>
      <c r="O93" s="16"/>
    </row>
    <row r="94" spans="1:18" s="3" customFormat="1" ht="12.75" customHeight="1" x14ac:dyDescent="0.2">
      <c r="A94" s="3">
        <v>86</v>
      </c>
      <c r="B94" s="23">
        <v>311</v>
      </c>
      <c r="C94" s="48" t="s">
        <v>107</v>
      </c>
      <c r="D94" s="24" t="s">
        <v>34</v>
      </c>
      <c r="E94" s="15">
        <v>6406.2057039999991</v>
      </c>
      <c r="F94" s="15">
        <v>2000.4085167999999</v>
      </c>
      <c r="G94" s="26">
        <v>955.01972097359999</v>
      </c>
      <c r="H94" s="25">
        <v>2481.2217928</v>
      </c>
      <c r="I94" s="15">
        <f t="shared" si="12"/>
        <v>4481.6303096000001</v>
      </c>
      <c r="J94" s="15">
        <f t="shared" si="11"/>
        <v>69.957639774222287</v>
      </c>
      <c r="K94" s="15">
        <v>31.75</v>
      </c>
      <c r="L94" s="27">
        <v>64.650000000000006</v>
      </c>
      <c r="M94" s="25">
        <v>41.95</v>
      </c>
      <c r="N94" s="15">
        <f t="shared" si="13"/>
        <v>73.7</v>
      </c>
      <c r="O94" s="16"/>
    </row>
    <row r="95" spans="1:18" s="3" customFormat="1" ht="12.75" customHeight="1" x14ac:dyDescent="0.2">
      <c r="A95" s="3">
        <v>87</v>
      </c>
      <c r="B95" s="23">
        <v>312</v>
      </c>
      <c r="C95" s="49" t="s">
        <v>108</v>
      </c>
      <c r="D95" s="24" t="s">
        <v>34</v>
      </c>
      <c r="E95" s="15">
        <v>516.67729919999999</v>
      </c>
      <c r="F95" s="15">
        <v>104.91107600000001</v>
      </c>
      <c r="G95" s="26">
        <v>185.48590240000001</v>
      </c>
      <c r="H95" s="25">
        <v>102.00854599999997</v>
      </c>
      <c r="I95" s="15">
        <f t="shared" si="12"/>
        <v>206.91962199999998</v>
      </c>
      <c r="J95" s="15">
        <f t="shared" si="11"/>
        <v>40.048134942329582</v>
      </c>
      <c r="K95" s="15">
        <v>20.349999999999998</v>
      </c>
      <c r="L95" s="27">
        <v>35.9</v>
      </c>
      <c r="M95" s="25">
        <v>21.18</v>
      </c>
      <c r="N95" s="15">
        <f t="shared" si="13"/>
        <v>41.53</v>
      </c>
      <c r="O95" s="16"/>
    </row>
    <row r="96" spans="1:18" s="4" customFormat="1" ht="12.75" customHeight="1" x14ac:dyDescent="0.2">
      <c r="A96" s="3">
        <v>88</v>
      </c>
      <c r="B96" s="23"/>
      <c r="C96" s="51" t="s">
        <v>109</v>
      </c>
      <c r="D96" s="21"/>
      <c r="E96" s="14">
        <v>36246.221742797796</v>
      </c>
      <c r="F96" s="14">
        <v>3860.0910466914811</v>
      </c>
      <c r="G96" s="14">
        <v>12107.9886402252</v>
      </c>
      <c r="H96" s="14">
        <v>6913.0489577379258</v>
      </c>
      <c r="I96" s="14">
        <f>SUM(I97:I106)</f>
        <v>10773.140004429406</v>
      </c>
      <c r="J96" s="14">
        <f t="shared" si="11"/>
        <v>29.722104777913998</v>
      </c>
      <c r="K96" s="14"/>
      <c r="L96" s="27"/>
      <c r="M96" s="14"/>
      <c r="N96" s="14"/>
      <c r="O96" s="16"/>
      <c r="P96" s="3"/>
      <c r="R96" s="3"/>
    </row>
    <row r="97" spans="1:18" s="3" customFormat="1" ht="12.75" customHeight="1" x14ac:dyDescent="0.2">
      <c r="A97" s="3">
        <v>89</v>
      </c>
      <c r="B97" s="23">
        <v>313</v>
      </c>
      <c r="C97" s="49" t="s">
        <v>110</v>
      </c>
      <c r="D97" s="24" t="s">
        <v>34</v>
      </c>
      <c r="E97" s="15">
        <v>14142.8710536</v>
      </c>
      <c r="F97" s="15">
        <v>0</v>
      </c>
      <c r="G97" s="26">
        <v>257.87269232099999</v>
      </c>
      <c r="H97" s="25">
        <v>2352.2907755338024</v>
      </c>
      <c r="I97" s="15">
        <f t="shared" ref="I97:I106" si="14">F97+H97</f>
        <v>2352.2907755338024</v>
      </c>
      <c r="J97" s="15">
        <f t="shared" si="11"/>
        <v>16.632342659555242</v>
      </c>
      <c r="K97" s="15">
        <v>0</v>
      </c>
      <c r="L97" s="27">
        <v>17.27</v>
      </c>
      <c r="M97" s="25">
        <v>32.24</v>
      </c>
      <c r="N97" s="15">
        <f t="shared" ref="N97:N106" si="15">K97+M97</f>
        <v>32.24</v>
      </c>
      <c r="O97" s="16"/>
    </row>
    <row r="98" spans="1:18" s="3" customFormat="1" ht="12.75" customHeight="1" x14ac:dyDescent="0.2">
      <c r="A98" s="3">
        <v>90</v>
      </c>
      <c r="B98" s="23">
        <v>314</v>
      </c>
      <c r="C98" s="49" t="s">
        <v>111</v>
      </c>
      <c r="D98" s="24" t="s">
        <v>34</v>
      </c>
      <c r="E98" s="15">
        <v>2771.7771673098428</v>
      </c>
      <c r="F98" s="15">
        <v>0</v>
      </c>
      <c r="G98" s="26">
        <v>1943.129311827</v>
      </c>
      <c r="H98" s="25">
        <v>417.54507339521496</v>
      </c>
      <c r="I98" s="15">
        <f t="shared" si="14"/>
        <v>417.54507339521496</v>
      </c>
      <c r="J98" s="15">
        <f t="shared" si="11"/>
        <v>15.064164548280218</v>
      </c>
      <c r="K98" s="15">
        <v>0</v>
      </c>
      <c r="L98" s="27">
        <v>70.099999999999994</v>
      </c>
      <c r="M98" s="25">
        <v>26</v>
      </c>
      <c r="N98" s="15">
        <f t="shared" si="15"/>
        <v>26</v>
      </c>
      <c r="O98" s="16"/>
    </row>
    <row r="99" spans="1:18" s="3" customFormat="1" ht="12.75" customHeight="1" x14ac:dyDescent="0.2">
      <c r="A99" s="3">
        <v>91</v>
      </c>
      <c r="B99" s="23">
        <v>315</v>
      </c>
      <c r="C99" s="48" t="s">
        <v>112</v>
      </c>
      <c r="D99" s="24" t="s">
        <v>53</v>
      </c>
      <c r="E99" s="15">
        <v>2042.4899484</v>
      </c>
      <c r="F99" s="15">
        <v>0</v>
      </c>
      <c r="G99" s="26">
        <v>1807.3091903144</v>
      </c>
      <c r="H99" s="25">
        <v>0</v>
      </c>
      <c r="I99" s="15">
        <f t="shared" si="14"/>
        <v>0</v>
      </c>
      <c r="J99" s="15">
        <f t="shared" si="11"/>
        <v>0</v>
      </c>
      <c r="K99" s="15">
        <v>0</v>
      </c>
      <c r="L99" s="27">
        <v>18.47</v>
      </c>
      <c r="M99" s="25">
        <v>0</v>
      </c>
      <c r="N99" s="15">
        <f t="shared" si="15"/>
        <v>0</v>
      </c>
      <c r="O99" s="16"/>
    </row>
    <row r="100" spans="1:18" s="3" customFormat="1" ht="12.75" customHeight="1" x14ac:dyDescent="0.2">
      <c r="A100" s="3">
        <v>92</v>
      </c>
      <c r="B100" s="23">
        <v>316</v>
      </c>
      <c r="C100" s="49" t="s">
        <v>113</v>
      </c>
      <c r="D100" s="24" t="s">
        <v>34</v>
      </c>
      <c r="E100" s="15">
        <v>342.81351599999994</v>
      </c>
      <c r="F100" s="15">
        <v>59.255814178694507</v>
      </c>
      <c r="G100" s="26">
        <v>72.794246599999994</v>
      </c>
      <c r="H100" s="25">
        <v>185.93661391766605</v>
      </c>
      <c r="I100" s="15">
        <f t="shared" si="14"/>
        <v>245.19242809636057</v>
      </c>
      <c r="J100" s="15">
        <f t="shared" si="11"/>
        <v>71.523559210063539</v>
      </c>
      <c r="K100" s="15">
        <v>17.79</v>
      </c>
      <c r="L100" s="27">
        <v>21.23</v>
      </c>
      <c r="M100" s="25">
        <v>60.199999999999996</v>
      </c>
      <c r="N100" s="15">
        <f t="shared" si="15"/>
        <v>77.989999999999995</v>
      </c>
      <c r="O100" s="16"/>
    </row>
    <row r="101" spans="1:18" s="3" customFormat="1" ht="12.75" customHeight="1" x14ac:dyDescent="0.2">
      <c r="A101" s="3">
        <v>93</v>
      </c>
      <c r="B101" s="23">
        <v>317</v>
      </c>
      <c r="C101" s="49" t="s">
        <v>114</v>
      </c>
      <c r="D101" s="24" t="s">
        <v>115</v>
      </c>
      <c r="E101" s="15">
        <v>1680.7334894879475</v>
      </c>
      <c r="F101" s="15">
        <v>209.45576579261632</v>
      </c>
      <c r="G101" s="26">
        <v>854.571597247</v>
      </c>
      <c r="H101" s="25">
        <v>553.24212984089536</v>
      </c>
      <c r="I101" s="15">
        <f t="shared" si="14"/>
        <v>762.69789563351173</v>
      </c>
      <c r="J101" s="15">
        <f t="shared" si="11"/>
        <v>45.378871808276713</v>
      </c>
      <c r="K101" s="15">
        <v>14.399999999999997</v>
      </c>
      <c r="L101" s="27">
        <v>74.5</v>
      </c>
      <c r="M101" s="25">
        <v>43.2</v>
      </c>
      <c r="N101" s="15">
        <f t="shared" si="15"/>
        <v>57.6</v>
      </c>
      <c r="O101" s="16"/>
    </row>
    <row r="102" spans="1:18" s="3" customFormat="1" ht="12.75" customHeight="1" x14ac:dyDescent="0.2">
      <c r="A102" s="3">
        <v>94</v>
      </c>
      <c r="B102" s="23">
        <v>318</v>
      </c>
      <c r="C102" s="49" t="s">
        <v>116</v>
      </c>
      <c r="D102" s="24" t="s">
        <v>40</v>
      </c>
      <c r="E102" s="15">
        <v>355.09864199999998</v>
      </c>
      <c r="F102" s="15">
        <v>90.1271052048005</v>
      </c>
      <c r="G102" s="26">
        <v>186.671027055</v>
      </c>
      <c r="H102" s="25">
        <v>188.09769429027577</v>
      </c>
      <c r="I102" s="15">
        <f t="shared" si="14"/>
        <v>278.22479949507624</v>
      </c>
      <c r="J102" s="15">
        <f t="shared" si="11"/>
        <v>78.351411857856732</v>
      </c>
      <c r="K102" s="15">
        <v>30.9</v>
      </c>
      <c r="L102" s="27">
        <v>64</v>
      </c>
      <c r="M102" s="25">
        <v>69.099999999999994</v>
      </c>
      <c r="N102" s="15">
        <f t="shared" si="15"/>
        <v>100</v>
      </c>
      <c r="O102" s="16"/>
    </row>
    <row r="103" spans="1:18" s="3" customFormat="1" ht="12.75" customHeight="1" x14ac:dyDescent="0.2">
      <c r="A103" s="3">
        <v>95</v>
      </c>
      <c r="B103" s="23">
        <v>319</v>
      </c>
      <c r="C103" s="49" t="s">
        <v>117</v>
      </c>
      <c r="D103" s="24" t="s">
        <v>34</v>
      </c>
      <c r="E103" s="15">
        <v>1062.8779012</v>
      </c>
      <c r="F103" s="15">
        <v>102.16136662670333</v>
      </c>
      <c r="G103" s="26">
        <v>532.95996619999994</v>
      </c>
      <c r="H103" s="25">
        <v>179.65221406412664</v>
      </c>
      <c r="I103" s="15">
        <f t="shared" si="14"/>
        <v>281.81358069082995</v>
      </c>
      <c r="J103" s="15">
        <f t="shared" si="11"/>
        <v>26.514200772512019</v>
      </c>
      <c r="K103" s="15">
        <v>15.09</v>
      </c>
      <c r="L103" s="27">
        <v>50.14</v>
      </c>
      <c r="M103" s="25">
        <v>28.200000000000003</v>
      </c>
      <c r="N103" s="15">
        <f t="shared" si="15"/>
        <v>43.290000000000006</v>
      </c>
      <c r="O103" s="16"/>
    </row>
    <row r="104" spans="1:18" s="3" customFormat="1" ht="12.75" customHeight="1" x14ac:dyDescent="0.25">
      <c r="A104" s="3">
        <v>96</v>
      </c>
      <c r="B104" s="23">
        <v>320</v>
      </c>
      <c r="C104" s="49" t="s">
        <v>118</v>
      </c>
      <c r="D104" s="24" t="s">
        <v>24</v>
      </c>
      <c r="E104" s="15">
        <v>1617.9705943999998</v>
      </c>
      <c r="F104" s="15">
        <v>185.4580348886663</v>
      </c>
      <c r="G104" s="26">
        <v>912.70356546619996</v>
      </c>
      <c r="H104" s="25">
        <v>526.46208869594432</v>
      </c>
      <c r="I104" s="15">
        <f t="shared" si="14"/>
        <v>711.92012358461056</v>
      </c>
      <c r="J104" s="15">
        <f t="shared" si="11"/>
        <v>44.000807310630726</v>
      </c>
      <c r="K104" s="15">
        <v>11.459999999999999</v>
      </c>
      <c r="L104" s="27">
        <v>78.7</v>
      </c>
      <c r="M104" s="25">
        <v>61.800000000000004</v>
      </c>
      <c r="N104" s="15">
        <f t="shared" si="15"/>
        <v>73.260000000000005</v>
      </c>
      <c r="O104" s="28"/>
    </row>
    <row r="105" spans="1:18" s="3" customFormat="1" ht="12.75" customHeight="1" x14ac:dyDescent="0.2">
      <c r="A105" s="3">
        <v>97</v>
      </c>
      <c r="B105" s="23">
        <v>321</v>
      </c>
      <c r="C105" s="49" t="s">
        <v>119</v>
      </c>
      <c r="D105" s="24" t="s">
        <v>84</v>
      </c>
      <c r="E105" s="15">
        <v>1145.3247468</v>
      </c>
      <c r="F105" s="15">
        <v>0</v>
      </c>
      <c r="G105" s="26">
        <v>993.48981303460005</v>
      </c>
      <c r="H105" s="25">
        <v>84.333225999999996</v>
      </c>
      <c r="I105" s="15">
        <f t="shared" si="14"/>
        <v>84.333225999999996</v>
      </c>
      <c r="J105" s="15">
        <f t="shared" si="11"/>
        <v>7.3632588692093037</v>
      </c>
      <c r="K105" s="15">
        <v>0</v>
      </c>
      <c r="L105" s="27">
        <v>30</v>
      </c>
      <c r="M105" s="25">
        <v>7.93</v>
      </c>
      <c r="N105" s="15">
        <f t="shared" si="15"/>
        <v>7.93</v>
      </c>
      <c r="O105" s="16"/>
    </row>
    <row r="106" spans="1:18" s="3" customFormat="1" ht="12.75" customHeight="1" x14ac:dyDescent="0.2">
      <c r="A106" s="3">
        <v>98</v>
      </c>
      <c r="B106" s="23">
        <v>322</v>
      </c>
      <c r="C106" s="49" t="s">
        <v>120</v>
      </c>
      <c r="D106" s="24" t="s">
        <v>24</v>
      </c>
      <c r="E106" s="15">
        <v>11084.2646836</v>
      </c>
      <c r="F106" s="15">
        <v>3213.6329600000004</v>
      </c>
      <c r="G106" s="26">
        <v>4546.4872301599999</v>
      </c>
      <c r="H106" s="25">
        <v>2425.4891420000004</v>
      </c>
      <c r="I106" s="15">
        <f t="shared" si="14"/>
        <v>5639.1221020000012</v>
      </c>
      <c r="J106" s="15">
        <f t="shared" si="11"/>
        <v>50.875022051246255</v>
      </c>
      <c r="K106" s="15">
        <v>36.5</v>
      </c>
      <c r="L106" s="27">
        <v>60</v>
      </c>
      <c r="M106" s="25">
        <v>29.54</v>
      </c>
      <c r="N106" s="15">
        <f t="shared" si="15"/>
        <v>66.039999999999992</v>
      </c>
      <c r="O106" s="16"/>
    </row>
    <row r="107" spans="1:18" s="4" customFormat="1" ht="12.75" customHeight="1" x14ac:dyDescent="0.2">
      <c r="A107" s="3">
        <v>99</v>
      </c>
      <c r="B107" s="23"/>
      <c r="C107" s="51" t="s">
        <v>121</v>
      </c>
      <c r="D107" s="21"/>
      <c r="E107" s="14">
        <v>99873.57611209969</v>
      </c>
      <c r="F107" s="14">
        <v>23.40024</v>
      </c>
      <c r="G107" s="14">
        <v>11054.0185668866</v>
      </c>
      <c r="H107" s="14">
        <v>2456.2255015578876</v>
      </c>
      <c r="I107" s="14">
        <f>SUM(I108:I120)</f>
        <v>2479.6257415578875</v>
      </c>
      <c r="J107" s="14">
        <f t="shared" si="11"/>
        <v>2.4827645490281798</v>
      </c>
      <c r="K107" s="14"/>
      <c r="L107" s="36"/>
      <c r="M107" s="14"/>
      <c r="N107" s="14"/>
      <c r="O107" s="16"/>
      <c r="P107" s="3"/>
      <c r="R107" s="3"/>
    </row>
    <row r="108" spans="1:18" s="4" customFormat="1" ht="12.75" customHeight="1" x14ac:dyDescent="0.2">
      <c r="A108" s="3">
        <v>100</v>
      </c>
      <c r="B108" s="23">
        <v>323</v>
      </c>
      <c r="C108" s="48" t="s">
        <v>122</v>
      </c>
      <c r="D108" s="24" t="s">
        <v>53</v>
      </c>
      <c r="E108" s="15">
        <v>16846.534783200001</v>
      </c>
      <c r="F108" s="15">
        <v>0</v>
      </c>
      <c r="G108" s="26">
        <v>247.816049177</v>
      </c>
      <c r="H108" s="14">
        <v>0</v>
      </c>
      <c r="I108" s="15">
        <f t="shared" ref="I108:I120" si="16">F108+H108</f>
        <v>0</v>
      </c>
      <c r="J108" s="15">
        <f t="shared" si="11"/>
        <v>0</v>
      </c>
      <c r="K108" s="15">
        <v>0</v>
      </c>
      <c r="L108" s="27">
        <v>16.73</v>
      </c>
      <c r="M108" s="15">
        <v>0</v>
      </c>
      <c r="N108" s="15">
        <f t="shared" ref="N108:N120" si="17">K108+M108</f>
        <v>0</v>
      </c>
      <c r="O108" s="16"/>
      <c r="P108" s="3"/>
      <c r="Q108" s="3"/>
      <c r="R108" s="3"/>
    </row>
    <row r="109" spans="1:18" s="3" customFormat="1" ht="12.75" customHeight="1" x14ac:dyDescent="0.2">
      <c r="A109" s="3">
        <v>101</v>
      </c>
      <c r="B109" s="23">
        <v>325</v>
      </c>
      <c r="C109" s="48" t="s">
        <v>123</v>
      </c>
      <c r="D109" s="24" t="s">
        <v>53</v>
      </c>
      <c r="E109" s="15">
        <v>19617.825206400001</v>
      </c>
      <c r="F109" s="15">
        <v>0</v>
      </c>
      <c r="G109" s="26">
        <v>2184.4378322608</v>
      </c>
      <c r="H109" s="25">
        <v>0</v>
      </c>
      <c r="I109" s="15">
        <f t="shared" si="16"/>
        <v>0</v>
      </c>
      <c r="J109" s="15">
        <f t="shared" si="11"/>
        <v>0</v>
      </c>
      <c r="K109" s="15">
        <v>0</v>
      </c>
      <c r="L109" s="27">
        <v>11.14</v>
      </c>
      <c r="M109" s="25">
        <v>0</v>
      </c>
      <c r="N109" s="15">
        <f t="shared" si="17"/>
        <v>0</v>
      </c>
      <c r="O109" s="16"/>
    </row>
    <row r="110" spans="1:18" s="3" customFormat="1" ht="12.75" customHeight="1" x14ac:dyDescent="0.2">
      <c r="A110" s="3">
        <v>102</v>
      </c>
      <c r="B110" s="23">
        <v>326</v>
      </c>
      <c r="C110" s="48" t="s">
        <v>124</v>
      </c>
      <c r="D110" s="24" t="s">
        <v>53</v>
      </c>
      <c r="E110" s="15">
        <v>3112.0369179999998</v>
      </c>
      <c r="F110" s="15">
        <v>0</v>
      </c>
      <c r="G110" s="26">
        <v>825.30690609939995</v>
      </c>
      <c r="H110" s="25">
        <v>0</v>
      </c>
      <c r="I110" s="15">
        <f t="shared" si="16"/>
        <v>0</v>
      </c>
      <c r="J110" s="15">
        <f t="shared" si="11"/>
        <v>0</v>
      </c>
      <c r="K110" s="15">
        <v>0</v>
      </c>
      <c r="L110" s="27">
        <v>26.52</v>
      </c>
      <c r="M110" s="25">
        <v>0</v>
      </c>
      <c r="N110" s="15">
        <f t="shared" si="17"/>
        <v>0</v>
      </c>
      <c r="O110" s="16"/>
    </row>
    <row r="111" spans="1:18" s="3" customFormat="1" ht="12.75" customHeight="1" x14ac:dyDescent="0.2">
      <c r="A111" s="3">
        <v>103</v>
      </c>
      <c r="B111" s="23">
        <v>327</v>
      </c>
      <c r="C111" s="48" t="s">
        <v>125</v>
      </c>
      <c r="D111" s="24" t="s">
        <v>34</v>
      </c>
      <c r="E111" s="15">
        <v>1229.6436116</v>
      </c>
      <c r="F111" s="15">
        <v>0</v>
      </c>
      <c r="G111" s="26">
        <v>556.53754101879997</v>
      </c>
      <c r="H111" s="25">
        <v>164.37454755788792</v>
      </c>
      <c r="I111" s="15">
        <f t="shared" si="16"/>
        <v>164.37454755788792</v>
      </c>
      <c r="J111" s="15">
        <f t="shared" si="11"/>
        <v>13.367657588527248</v>
      </c>
      <c r="K111" s="15">
        <v>0</v>
      </c>
      <c r="L111" s="27">
        <v>45.26</v>
      </c>
      <c r="M111" s="25">
        <v>20.3</v>
      </c>
      <c r="N111" s="15">
        <f t="shared" si="17"/>
        <v>20.3</v>
      </c>
      <c r="O111" s="16"/>
    </row>
    <row r="112" spans="1:18" s="3" customFormat="1" ht="12.75" customHeight="1" x14ac:dyDescent="0.2">
      <c r="A112" s="3">
        <v>104</v>
      </c>
      <c r="B112" s="23">
        <v>328</v>
      </c>
      <c r="C112" s="48" t="s">
        <v>126</v>
      </c>
      <c r="D112" s="24" t="s">
        <v>127</v>
      </c>
      <c r="E112" s="15">
        <v>100.19202759999999</v>
      </c>
      <c r="F112" s="15">
        <v>0</v>
      </c>
      <c r="G112" s="26">
        <v>23.077511689999998</v>
      </c>
      <c r="H112" s="25">
        <v>0</v>
      </c>
      <c r="I112" s="15">
        <f t="shared" si="16"/>
        <v>0</v>
      </c>
      <c r="J112" s="15">
        <f t="shared" si="11"/>
        <v>0</v>
      </c>
      <c r="K112" s="15">
        <v>0</v>
      </c>
      <c r="L112" s="27">
        <v>23.03</v>
      </c>
      <c r="M112" s="25">
        <v>0</v>
      </c>
      <c r="N112" s="15">
        <f t="shared" si="17"/>
        <v>0</v>
      </c>
      <c r="O112" s="16"/>
    </row>
    <row r="113" spans="1:18" s="3" customFormat="1" ht="12.75" customHeight="1" x14ac:dyDescent="0.2">
      <c r="A113" s="3">
        <v>105</v>
      </c>
      <c r="B113" s="23">
        <v>329</v>
      </c>
      <c r="C113" s="48" t="s">
        <v>128</v>
      </c>
      <c r="D113" s="24" t="s">
        <v>53</v>
      </c>
      <c r="E113" s="15">
        <v>1269.7291582197906</v>
      </c>
      <c r="F113" s="15">
        <v>0</v>
      </c>
      <c r="G113" s="26">
        <v>132.81892373139999</v>
      </c>
      <c r="H113" s="25">
        <v>0</v>
      </c>
      <c r="I113" s="15">
        <f t="shared" si="16"/>
        <v>0</v>
      </c>
      <c r="J113" s="15">
        <f t="shared" si="11"/>
        <v>0</v>
      </c>
      <c r="K113" s="15">
        <v>0</v>
      </c>
      <c r="L113" s="27">
        <v>10.46</v>
      </c>
      <c r="M113" s="25">
        <v>0</v>
      </c>
      <c r="N113" s="15">
        <f t="shared" si="17"/>
        <v>0</v>
      </c>
      <c r="O113" s="16"/>
    </row>
    <row r="114" spans="1:18" s="3" customFormat="1" ht="12.75" customHeight="1" x14ac:dyDescent="0.2">
      <c r="A114" s="3">
        <v>106</v>
      </c>
      <c r="B114" s="23">
        <v>330</v>
      </c>
      <c r="C114" s="48" t="s">
        <v>129</v>
      </c>
      <c r="D114" s="24" t="s">
        <v>53</v>
      </c>
      <c r="E114" s="15">
        <v>11431.868891479895</v>
      </c>
      <c r="F114" s="15">
        <v>0</v>
      </c>
      <c r="G114" s="26">
        <v>2747.6838710839997</v>
      </c>
      <c r="H114" s="25">
        <v>0</v>
      </c>
      <c r="I114" s="15">
        <f t="shared" si="16"/>
        <v>0</v>
      </c>
      <c r="J114" s="15">
        <f t="shared" si="11"/>
        <v>0</v>
      </c>
      <c r="K114" s="15">
        <v>0</v>
      </c>
      <c r="L114" s="27">
        <v>22.6</v>
      </c>
      <c r="M114" s="25">
        <v>0</v>
      </c>
      <c r="N114" s="15">
        <f t="shared" si="17"/>
        <v>0</v>
      </c>
      <c r="O114" s="16"/>
    </row>
    <row r="115" spans="1:18" s="3" customFormat="1" ht="12.75" customHeight="1" x14ac:dyDescent="0.2">
      <c r="A115" s="3">
        <v>107</v>
      </c>
      <c r="B115" s="23">
        <v>332</v>
      </c>
      <c r="C115" s="48" t="s">
        <v>130</v>
      </c>
      <c r="D115" s="24" t="s">
        <v>53</v>
      </c>
      <c r="E115" s="15">
        <v>21032.330714</v>
      </c>
      <c r="F115" s="15">
        <v>0</v>
      </c>
      <c r="G115" s="26">
        <v>497.52888280799999</v>
      </c>
      <c r="H115" s="25">
        <v>0</v>
      </c>
      <c r="I115" s="15">
        <f t="shared" si="16"/>
        <v>0</v>
      </c>
      <c r="J115" s="15">
        <f t="shared" si="11"/>
        <v>0</v>
      </c>
      <c r="K115" s="15">
        <v>0</v>
      </c>
      <c r="L115" s="27">
        <v>17.2</v>
      </c>
      <c r="M115" s="25">
        <v>0</v>
      </c>
      <c r="N115" s="15">
        <f t="shared" si="17"/>
        <v>0</v>
      </c>
      <c r="O115" s="16"/>
    </row>
    <row r="116" spans="1:18" s="3" customFormat="1" ht="12.75" customHeight="1" x14ac:dyDescent="0.2">
      <c r="A116" s="3">
        <v>108</v>
      </c>
      <c r="B116" s="23">
        <v>334</v>
      </c>
      <c r="C116" s="48" t="s">
        <v>131</v>
      </c>
      <c r="D116" s="24" t="s">
        <v>53</v>
      </c>
      <c r="E116" s="15">
        <v>99.7240228</v>
      </c>
      <c r="F116" s="15">
        <v>0</v>
      </c>
      <c r="G116" s="26">
        <v>7.1014658347999999</v>
      </c>
      <c r="H116" s="25">
        <v>0</v>
      </c>
      <c r="I116" s="15">
        <f t="shared" si="16"/>
        <v>0</v>
      </c>
      <c r="J116" s="15">
        <f t="shared" si="11"/>
        <v>0</v>
      </c>
      <c r="K116" s="15">
        <v>0</v>
      </c>
      <c r="L116" s="27">
        <v>7.12</v>
      </c>
      <c r="M116" s="25">
        <v>0</v>
      </c>
      <c r="N116" s="15">
        <f t="shared" si="17"/>
        <v>0</v>
      </c>
      <c r="O116" s="16"/>
    </row>
    <row r="117" spans="1:18" s="3" customFormat="1" ht="12.75" customHeight="1" x14ac:dyDescent="0.25">
      <c r="A117" s="3">
        <v>109</v>
      </c>
      <c r="B117" s="23">
        <v>336</v>
      </c>
      <c r="C117" s="48" t="s">
        <v>132</v>
      </c>
      <c r="D117" s="24" t="s">
        <v>127</v>
      </c>
      <c r="E117" s="15">
        <v>2542.6700784</v>
      </c>
      <c r="F117" s="15">
        <v>0</v>
      </c>
      <c r="G117" s="26">
        <v>322.35780619999997</v>
      </c>
      <c r="H117" s="25">
        <v>0</v>
      </c>
      <c r="I117" s="15">
        <f t="shared" si="16"/>
        <v>0</v>
      </c>
      <c r="J117" s="15">
        <f t="shared" si="11"/>
        <v>0</v>
      </c>
      <c r="K117" s="15">
        <v>0</v>
      </c>
      <c r="L117" s="27">
        <v>35.69</v>
      </c>
      <c r="M117" s="25">
        <v>0</v>
      </c>
      <c r="N117" s="15">
        <f t="shared" si="17"/>
        <v>0</v>
      </c>
      <c r="O117" s="28"/>
    </row>
    <row r="118" spans="1:18" s="3" customFormat="1" ht="12.75" customHeight="1" x14ac:dyDescent="0.25">
      <c r="A118" s="3">
        <v>110</v>
      </c>
      <c r="B118" s="23">
        <v>337</v>
      </c>
      <c r="C118" s="48" t="s">
        <v>133</v>
      </c>
      <c r="D118" s="24" t="s">
        <v>53</v>
      </c>
      <c r="E118" s="15">
        <v>2867.4654095999999</v>
      </c>
      <c r="F118" s="15">
        <v>0</v>
      </c>
      <c r="G118" s="26">
        <v>355.09864199999998</v>
      </c>
      <c r="H118" s="25">
        <v>0</v>
      </c>
      <c r="I118" s="15">
        <f t="shared" si="16"/>
        <v>0</v>
      </c>
      <c r="J118" s="15">
        <f t="shared" si="11"/>
        <v>0</v>
      </c>
      <c r="K118" s="15">
        <v>0</v>
      </c>
      <c r="L118" s="27">
        <v>31.13</v>
      </c>
      <c r="M118" s="25">
        <v>0</v>
      </c>
      <c r="N118" s="15">
        <f t="shared" si="17"/>
        <v>0</v>
      </c>
      <c r="O118" s="28"/>
    </row>
    <row r="119" spans="1:18" s="3" customFormat="1" ht="12.75" customHeight="1" x14ac:dyDescent="0.25">
      <c r="A119" s="3">
        <v>111</v>
      </c>
      <c r="B119" s="23">
        <v>338</v>
      </c>
      <c r="C119" s="48" t="s">
        <v>134</v>
      </c>
      <c r="D119" s="24" t="s">
        <v>53</v>
      </c>
      <c r="E119" s="15">
        <v>3248.5383179999999</v>
      </c>
      <c r="F119" s="15">
        <v>0</v>
      </c>
      <c r="G119" s="26">
        <v>3054.4333271999999</v>
      </c>
      <c r="H119" s="25">
        <v>0</v>
      </c>
      <c r="I119" s="15">
        <f t="shared" si="16"/>
        <v>0</v>
      </c>
      <c r="J119" s="15">
        <f t="shared" si="11"/>
        <v>0</v>
      </c>
      <c r="K119" s="15">
        <v>0</v>
      </c>
      <c r="L119" s="27">
        <v>40</v>
      </c>
      <c r="M119" s="25">
        <v>0</v>
      </c>
      <c r="N119" s="15">
        <f t="shared" si="17"/>
        <v>0</v>
      </c>
      <c r="O119" s="28"/>
    </row>
    <row r="120" spans="1:18" s="3" customFormat="1" ht="12.75" customHeight="1" x14ac:dyDescent="0.25">
      <c r="A120" s="3">
        <v>112</v>
      </c>
      <c r="B120" s="23">
        <v>339</v>
      </c>
      <c r="C120" s="48" t="s">
        <v>135</v>
      </c>
      <c r="D120" s="24" t="s">
        <v>84</v>
      </c>
      <c r="E120" s="15">
        <v>16475.0169728</v>
      </c>
      <c r="F120" s="15">
        <v>23.40024</v>
      </c>
      <c r="G120" s="26">
        <v>99.819807782399991</v>
      </c>
      <c r="H120" s="25">
        <v>2291.8509539999995</v>
      </c>
      <c r="I120" s="15">
        <f t="shared" si="16"/>
        <v>2315.2511939999995</v>
      </c>
      <c r="J120" s="15">
        <f t="shared" si="11"/>
        <v>14.053103543519521</v>
      </c>
      <c r="K120" s="15">
        <v>0</v>
      </c>
      <c r="L120" s="27">
        <v>95</v>
      </c>
      <c r="M120" s="25">
        <v>14.899999999999999</v>
      </c>
      <c r="N120" s="15">
        <f t="shared" si="17"/>
        <v>14.899999999999999</v>
      </c>
      <c r="O120" s="28"/>
    </row>
    <row r="121" spans="1:18" s="4" customFormat="1" ht="12.75" customHeight="1" x14ac:dyDescent="0.25">
      <c r="A121" s="3">
        <v>113</v>
      </c>
      <c r="B121" s="23"/>
      <c r="C121" s="51" t="s">
        <v>136</v>
      </c>
      <c r="D121" s="21"/>
      <c r="E121" s="14">
        <v>25981.754476799997</v>
      </c>
      <c r="F121" s="14">
        <v>0</v>
      </c>
      <c r="G121" s="14">
        <v>3406.4213362964001</v>
      </c>
      <c r="H121" s="14">
        <v>0</v>
      </c>
      <c r="I121" s="14">
        <f>SUM(I122:I126)</f>
        <v>0</v>
      </c>
      <c r="J121" s="14">
        <f t="shared" si="11"/>
        <v>0</v>
      </c>
      <c r="K121" s="14"/>
      <c r="L121" s="36"/>
      <c r="M121" s="14"/>
      <c r="N121" s="14"/>
      <c r="O121" s="28"/>
      <c r="P121" s="3"/>
      <c r="R121" s="3"/>
    </row>
    <row r="122" spans="1:18" s="4" customFormat="1" ht="12.75" customHeight="1" x14ac:dyDescent="0.2">
      <c r="A122" s="3">
        <v>114</v>
      </c>
      <c r="B122" s="30">
        <v>340</v>
      </c>
      <c r="C122" s="48" t="s">
        <v>137</v>
      </c>
      <c r="D122" s="24" t="s">
        <v>138</v>
      </c>
      <c r="E122" s="15">
        <v>4812.1813552000003</v>
      </c>
      <c r="F122" s="15">
        <v>0</v>
      </c>
      <c r="G122" s="26">
        <v>173.45094446579998</v>
      </c>
      <c r="H122" s="15">
        <v>0</v>
      </c>
      <c r="I122" s="15">
        <f>F122+H122</f>
        <v>0</v>
      </c>
      <c r="J122" s="15">
        <f t="shared" si="11"/>
        <v>0</v>
      </c>
      <c r="K122" s="15">
        <v>0</v>
      </c>
      <c r="L122" s="27">
        <v>0</v>
      </c>
      <c r="M122" s="15">
        <v>0</v>
      </c>
      <c r="N122" s="15">
        <f>K122+M122</f>
        <v>0</v>
      </c>
      <c r="O122" s="16"/>
      <c r="P122" s="5"/>
      <c r="Q122" s="3"/>
      <c r="R122" s="3"/>
    </row>
    <row r="123" spans="1:18" s="4" customFormat="1" ht="12.75" customHeight="1" x14ac:dyDescent="0.2">
      <c r="A123" s="3">
        <v>115</v>
      </c>
      <c r="B123" s="30">
        <v>342</v>
      </c>
      <c r="C123" s="48" t="s">
        <v>139</v>
      </c>
      <c r="D123" s="24" t="s">
        <v>138</v>
      </c>
      <c r="E123" s="15">
        <v>17469.878176399998</v>
      </c>
      <c r="F123" s="15">
        <v>0</v>
      </c>
      <c r="G123" s="26">
        <v>2099.3365414360001</v>
      </c>
      <c r="H123" s="15">
        <v>0</v>
      </c>
      <c r="I123" s="15">
        <f>F123+H123</f>
        <v>0</v>
      </c>
      <c r="J123" s="15">
        <f t="shared" si="11"/>
        <v>0</v>
      </c>
      <c r="K123" s="15">
        <v>0</v>
      </c>
      <c r="L123" s="27">
        <v>0</v>
      </c>
      <c r="M123" s="15">
        <v>0</v>
      </c>
      <c r="N123" s="15">
        <f>K123+M123</f>
        <v>0</v>
      </c>
      <c r="O123" s="16"/>
      <c r="P123" s="5"/>
      <c r="Q123" s="3"/>
      <c r="R123" s="3"/>
    </row>
    <row r="124" spans="1:18" s="4" customFormat="1" ht="12.75" customHeight="1" x14ac:dyDescent="0.2">
      <c r="A124" s="3">
        <v>116</v>
      </c>
      <c r="B124" s="30">
        <v>343</v>
      </c>
      <c r="C124" s="48" t="s">
        <v>140</v>
      </c>
      <c r="D124" s="24" t="s">
        <v>138</v>
      </c>
      <c r="E124" s="15">
        <v>951.72676119999994</v>
      </c>
      <c r="F124" s="15">
        <v>0</v>
      </c>
      <c r="G124" s="26">
        <v>109.52624683459999</v>
      </c>
      <c r="H124" s="15">
        <v>0</v>
      </c>
      <c r="I124" s="15">
        <f>F124+H124</f>
        <v>0</v>
      </c>
      <c r="J124" s="15">
        <f t="shared" si="11"/>
        <v>0</v>
      </c>
      <c r="K124" s="15">
        <v>0</v>
      </c>
      <c r="L124" s="27">
        <v>0</v>
      </c>
      <c r="M124" s="15">
        <v>0</v>
      </c>
      <c r="N124" s="15">
        <f>K124+M124</f>
        <v>0</v>
      </c>
      <c r="O124" s="16"/>
      <c r="P124" s="5"/>
      <c r="Q124" s="3"/>
      <c r="R124" s="3"/>
    </row>
    <row r="125" spans="1:18" s="4" customFormat="1" ht="12.75" customHeight="1" x14ac:dyDescent="0.2">
      <c r="A125" s="3">
        <v>117</v>
      </c>
      <c r="B125" s="30">
        <v>348</v>
      </c>
      <c r="C125" s="48" t="s">
        <v>141</v>
      </c>
      <c r="D125" s="24" t="s">
        <v>138</v>
      </c>
      <c r="E125" s="15">
        <v>189.1129396</v>
      </c>
      <c r="F125" s="15">
        <v>0</v>
      </c>
      <c r="G125" s="26">
        <v>0.56550580000000006</v>
      </c>
      <c r="H125" s="15">
        <v>0</v>
      </c>
      <c r="I125" s="15">
        <f>F125+H125</f>
        <v>0</v>
      </c>
      <c r="J125" s="15">
        <f t="shared" si="11"/>
        <v>0</v>
      </c>
      <c r="K125" s="15">
        <v>0</v>
      </c>
      <c r="L125" s="27">
        <v>0</v>
      </c>
      <c r="M125" s="15">
        <v>0</v>
      </c>
      <c r="N125" s="15">
        <f>K125+M125</f>
        <v>0</v>
      </c>
      <c r="O125" s="16"/>
      <c r="P125" s="5"/>
      <c r="Q125" s="3"/>
      <c r="R125" s="3"/>
    </row>
    <row r="126" spans="1:18" s="4" customFormat="1" ht="12.75" customHeight="1" x14ac:dyDescent="0.2">
      <c r="A126" s="3">
        <v>118</v>
      </c>
      <c r="B126" s="30">
        <v>350</v>
      </c>
      <c r="C126" s="48" t="s">
        <v>142</v>
      </c>
      <c r="D126" s="24" t="s">
        <v>127</v>
      </c>
      <c r="E126" s="15">
        <v>2558.8552444000002</v>
      </c>
      <c r="F126" s="15">
        <v>0</v>
      </c>
      <c r="G126" s="26">
        <v>1023.5420977599999</v>
      </c>
      <c r="H126" s="15">
        <v>0</v>
      </c>
      <c r="I126" s="15">
        <f>F126+H126</f>
        <v>0</v>
      </c>
      <c r="J126" s="15">
        <f t="shared" si="11"/>
        <v>0</v>
      </c>
      <c r="K126" s="15">
        <v>0</v>
      </c>
      <c r="L126" s="27">
        <v>0</v>
      </c>
      <c r="M126" s="15">
        <v>0</v>
      </c>
      <c r="N126" s="15">
        <f>K126+M126</f>
        <v>0</v>
      </c>
      <c r="O126" s="16"/>
      <c r="P126" s="5"/>
      <c r="Q126" s="3"/>
      <c r="R126" s="3"/>
    </row>
    <row r="127" spans="1:18" s="6" customFormat="1" ht="12.75" customHeight="1" x14ac:dyDescent="0.2">
      <c r="A127" s="3">
        <v>120</v>
      </c>
      <c r="B127" s="12"/>
      <c r="C127" s="19" t="s">
        <v>143</v>
      </c>
      <c r="D127" s="13"/>
      <c r="E127" s="14">
        <f>E128+E130+E133+E136+E138</f>
        <v>110740.62787417219</v>
      </c>
      <c r="F127" s="14">
        <f>F128+F130+F133+F136+F138</f>
        <v>8776.5392676834308</v>
      </c>
      <c r="G127" s="14">
        <f>G128+G130+G133+G136+G138</f>
        <v>37604.337606058201</v>
      </c>
      <c r="H127" s="14">
        <f>H128+H130+H133+H136+H138</f>
        <v>4237.3506803594428</v>
      </c>
      <c r="I127" s="14">
        <f>I128+I130+I133+I136+I138</f>
        <v>13013.889948042874</v>
      </c>
      <c r="J127" s="14">
        <f>IF(I127&lt;&gt;0,(I127/E127))*100</f>
        <v>11.751685174505026</v>
      </c>
      <c r="K127" s="14"/>
      <c r="L127" s="15"/>
      <c r="M127" s="15"/>
      <c r="N127" s="15"/>
      <c r="O127" s="16"/>
      <c r="P127" s="3"/>
      <c r="R127" s="3"/>
    </row>
    <row r="128" spans="1:18" s="6" customFormat="1" ht="12.75" customHeight="1" x14ac:dyDescent="0.2">
      <c r="A128" s="3">
        <v>122</v>
      </c>
      <c r="B128" s="29"/>
      <c r="C128" s="19" t="s">
        <v>51</v>
      </c>
      <c r="D128" s="21"/>
      <c r="E128" s="14">
        <v>5140.7902041400521</v>
      </c>
      <c r="F128" s="14">
        <v>3138.0436152450206</v>
      </c>
      <c r="G128" s="14">
        <v>575.98068343360001</v>
      </c>
      <c r="H128" s="14">
        <v>897.04977411987079</v>
      </c>
      <c r="I128" s="14">
        <f>SUM(I129:I129)</f>
        <v>4035.0933893648917</v>
      </c>
      <c r="J128" s="14">
        <f t="shared" ref="J128:J139" si="18">IF(I128&lt;&gt;0,(I128/E128))*100</f>
        <v>78.491695422919506</v>
      </c>
      <c r="K128" s="14"/>
      <c r="L128" s="15"/>
      <c r="M128" s="15"/>
      <c r="N128" s="15"/>
      <c r="O128" s="16"/>
      <c r="P128" s="3"/>
      <c r="R128" s="3"/>
    </row>
    <row r="129" spans="1:18" s="6" customFormat="1" ht="12.75" customHeight="1" x14ac:dyDescent="0.2">
      <c r="A129" s="3">
        <v>123</v>
      </c>
      <c r="B129" s="29">
        <v>36</v>
      </c>
      <c r="C129" s="37" t="s">
        <v>144</v>
      </c>
      <c r="D129" s="24" t="s">
        <v>34</v>
      </c>
      <c r="E129" s="15">
        <v>5140.7902041400521</v>
      </c>
      <c r="F129" s="15">
        <v>3138.0436152450206</v>
      </c>
      <c r="G129" s="26">
        <v>575.98068343360001</v>
      </c>
      <c r="H129" s="25">
        <v>897.04977411987079</v>
      </c>
      <c r="I129" s="15">
        <f>F129+H129</f>
        <v>4035.0933893648917</v>
      </c>
      <c r="J129" s="15">
        <f t="shared" si="18"/>
        <v>78.491695422919506</v>
      </c>
      <c r="K129" s="15">
        <v>74.66</v>
      </c>
      <c r="L129" s="27">
        <v>13.7</v>
      </c>
      <c r="M129" s="25">
        <v>22.8</v>
      </c>
      <c r="N129" s="15">
        <f>K129+M129</f>
        <v>97.46</v>
      </c>
      <c r="O129" s="16"/>
      <c r="P129" s="3"/>
      <c r="Q129" s="3"/>
      <c r="R129" s="3"/>
    </row>
    <row r="130" spans="1:18" s="7" customFormat="1" ht="12.75" customHeight="1" x14ac:dyDescent="0.2">
      <c r="A130" s="3">
        <v>124</v>
      </c>
      <c r="B130" s="29"/>
      <c r="C130" s="19" t="s">
        <v>71</v>
      </c>
      <c r="D130" s="21"/>
      <c r="E130" s="14">
        <v>31038.143622159791</v>
      </c>
      <c r="F130" s="14">
        <v>5638.4956524384106</v>
      </c>
      <c r="G130" s="14">
        <v>6499.7446728641999</v>
      </c>
      <c r="H130" s="14">
        <v>1920.3664406271234</v>
      </c>
      <c r="I130" s="14">
        <f>SUM(I131:I132)</f>
        <v>7558.8620930655343</v>
      </c>
      <c r="J130" s="14">
        <f t="shared" si="18"/>
        <v>24.353460648557789</v>
      </c>
      <c r="K130" s="14"/>
      <c r="L130" s="27"/>
      <c r="M130" s="15"/>
      <c r="N130" s="14"/>
      <c r="O130" s="16"/>
      <c r="P130" s="3"/>
      <c r="R130" s="3"/>
    </row>
    <row r="131" spans="1:18" s="7" customFormat="1" ht="12.75" customHeight="1" x14ac:dyDescent="0.2">
      <c r="A131" s="3">
        <v>125</v>
      </c>
      <c r="B131" s="23">
        <v>38</v>
      </c>
      <c r="C131" s="48" t="s">
        <v>145</v>
      </c>
      <c r="D131" s="24" t="s">
        <v>34</v>
      </c>
      <c r="E131" s="15">
        <v>20062.361866193791</v>
      </c>
      <c r="F131" s="15">
        <v>2584.7643324384112</v>
      </c>
      <c r="G131" s="26">
        <v>6499.7446728641999</v>
      </c>
      <c r="H131" s="25">
        <v>1920.3664406271234</v>
      </c>
      <c r="I131" s="15">
        <f>F131+H131</f>
        <v>4505.1307730655344</v>
      </c>
      <c r="J131" s="15">
        <f t="shared" si="18"/>
        <v>22.455635099758286</v>
      </c>
      <c r="K131" s="15">
        <v>23.57</v>
      </c>
      <c r="L131" s="27">
        <v>59.3</v>
      </c>
      <c r="M131" s="25">
        <v>18.700000000000003</v>
      </c>
      <c r="N131" s="15">
        <f>K131+M131</f>
        <v>42.27</v>
      </c>
      <c r="O131" s="16"/>
      <c r="P131" s="3"/>
      <c r="Q131" s="3"/>
      <c r="R131" s="3"/>
    </row>
    <row r="132" spans="1:18" s="6" customFormat="1" ht="12.75" customHeight="1" x14ac:dyDescent="0.2">
      <c r="A132" s="3">
        <v>126</v>
      </c>
      <c r="B132" s="23">
        <v>40</v>
      </c>
      <c r="C132" s="48" t="s">
        <v>146</v>
      </c>
      <c r="D132" s="24" t="s">
        <v>24</v>
      </c>
      <c r="E132" s="15">
        <v>10975.781755966</v>
      </c>
      <c r="F132" s="15">
        <v>3053.7313199999999</v>
      </c>
      <c r="G132" s="26">
        <v>0</v>
      </c>
      <c r="H132" s="25">
        <v>0</v>
      </c>
      <c r="I132" s="15">
        <f>F132+H132</f>
        <v>3053.7313199999999</v>
      </c>
      <c r="J132" s="15">
        <f t="shared" si="18"/>
        <v>27.822449351638323</v>
      </c>
      <c r="K132" s="15">
        <v>27.8</v>
      </c>
      <c r="L132" s="27">
        <v>0</v>
      </c>
      <c r="M132" s="25">
        <v>0</v>
      </c>
      <c r="N132" s="15">
        <f>K132+M132</f>
        <v>27.8</v>
      </c>
      <c r="O132" s="16"/>
      <c r="P132" s="3"/>
      <c r="Q132" s="3"/>
      <c r="R132" s="3"/>
    </row>
    <row r="133" spans="1:18" s="6" customFormat="1" ht="12.75" customHeight="1" x14ac:dyDescent="0.2">
      <c r="A133" s="3">
        <v>127</v>
      </c>
      <c r="B133" s="23"/>
      <c r="C133" s="19" t="s">
        <v>79</v>
      </c>
      <c r="D133" s="29"/>
      <c r="E133" s="14">
        <v>41507.366148974303</v>
      </c>
      <c r="F133" s="14">
        <v>0</v>
      </c>
      <c r="G133" s="14">
        <v>20014.752693909399</v>
      </c>
      <c r="H133" s="14">
        <v>1419.934465612449</v>
      </c>
      <c r="I133" s="14">
        <f>SUM(I134:I135)</f>
        <v>1419.934465612449</v>
      </c>
      <c r="J133" s="14">
        <f t="shared" si="18"/>
        <v>3.4209216275399279</v>
      </c>
      <c r="K133" s="15"/>
      <c r="L133" s="27"/>
      <c r="M133" s="15"/>
      <c r="N133" s="15"/>
      <c r="O133" s="16"/>
      <c r="P133" s="3"/>
      <c r="R133" s="3"/>
    </row>
    <row r="134" spans="1:18" s="6" customFormat="1" ht="12.75" customHeight="1" x14ac:dyDescent="0.25">
      <c r="A134" s="3">
        <v>128</v>
      </c>
      <c r="B134" s="23">
        <v>42</v>
      </c>
      <c r="C134" s="37" t="s">
        <v>147</v>
      </c>
      <c r="D134" s="24" t="s">
        <v>34</v>
      </c>
      <c r="E134" s="15">
        <v>12784.65078690605</v>
      </c>
      <c r="F134" s="15">
        <v>0</v>
      </c>
      <c r="G134" s="26">
        <v>8129.4911650413997</v>
      </c>
      <c r="H134" s="25">
        <v>87.980810000000005</v>
      </c>
      <c r="I134" s="15">
        <f>F134+H134</f>
        <v>87.980810000000005</v>
      </c>
      <c r="J134" s="15">
        <f t="shared" si="18"/>
        <v>0.68817530855132425</v>
      </c>
      <c r="K134" s="15">
        <v>0</v>
      </c>
      <c r="L134" s="27">
        <v>63.59</v>
      </c>
      <c r="M134" s="25">
        <v>7.6999999999999993</v>
      </c>
      <c r="N134" s="15">
        <f>K134+M134</f>
        <v>7.6999999999999993</v>
      </c>
      <c r="O134" s="28"/>
      <c r="P134" s="3"/>
      <c r="Q134" s="3"/>
      <c r="R134" s="3"/>
    </row>
    <row r="135" spans="1:18" s="6" customFormat="1" ht="12.75" customHeight="1" x14ac:dyDescent="0.2">
      <c r="A135" s="3">
        <v>129</v>
      </c>
      <c r="B135" s="23">
        <v>43</v>
      </c>
      <c r="C135" s="37" t="s">
        <v>148</v>
      </c>
      <c r="D135" s="24" t="s">
        <v>34</v>
      </c>
      <c r="E135" s="15">
        <v>28722.715362068255</v>
      </c>
      <c r="F135" s="15">
        <v>0</v>
      </c>
      <c r="G135" s="26">
        <v>11885.261528867999</v>
      </c>
      <c r="H135" s="25">
        <v>1331.953655612449</v>
      </c>
      <c r="I135" s="15">
        <f>F135+H135</f>
        <v>1331.953655612449</v>
      </c>
      <c r="J135" s="15">
        <f t="shared" si="18"/>
        <v>4.6372832053735813</v>
      </c>
      <c r="K135" s="15">
        <v>0</v>
      </c>
      <c r="L135" s="27">
        <v>41.38</v>
      </c>
      <c r="M135" s="25">
        <v>21.099999999999998</v>
      </c>
      <c r="N135" s="15">
        <f>K135+M135</f>
        <v>21.099999999999998</v>
      </c>
      <c r="O135" s="16"/>
      <c r="P135" s="3"/>
      <c r="Q135" s="3"/>
      <c r="R135" s="3"/>
    </row>
    <row r="136" spans="1:18" s="6" customFormat="1" ht="12.75" customHeight="1" x14ac:dyDescent="0.2">
      <c r="A136" s="3">
        <v>130</v>
      </c>
      <c r="B136" s="23"/>
      <c r="C136" s="51" t="s">
        <v>94</v>
      </c>
      <c r="D136" s="24"/>
      <c r="E136" s="14">
        <v>12302.159502445895</v>
      </c>
      <c r="F136" s="14">
        <v>0</v>
      </c>
      <c r="G136" s="14">
        <v>7753.8211575551995</v>
      </c>
      <c r="H136" s="14">
        <v>0</v>
      </c>
      <c r="I136" s="14">
        <f>SUM(I137)</f>
        <v>0</v>
      </c>
      <c r="J136" s="14">
        <f t="shared" si="18"/>
        <v>0</v>
      </c>
      <c r="K136" s="15"/>
      <c r="L136" s="27"/>
      <c r="M136" s="15"/>
      <c r="N136" s="15"/>
      <c r="O136" s="16"/>
      <c r="P136" s="3"/>
      <c r="R136" s="3"/>
    </row>
    <row r="137" spans="1:18" s="6" customFormat="1" ht="12.75" customHeight="1" x14ac:dyDescent="0.25">
      <c r="A137" s="3">
        <v>131</v>
      </c>
      <c r="B137" s="23">
        <v>45</v>
      </c>
      <c r="C137" s="48" t="s">
        <v>149</v>
      </c>
      <c r="D137" s="24" t="s">
        <v>150</v>
      </c>
      <c r="E137" s="15">
        <v>12302.159502445895</v>
      </c>
      <c r="F137" s="15">
        <v>0</v>
      </c>
      <c r="G137" s="26">
        <v>7753.8211575551995</v>
      </c>
      <c r="H137" s="25">
        <v>0</v>
      </c>
      <c r="I137" s="15">
        <f>F137+H137</f>
        <v>0</v>
      </c>
      <c r="J137" s="15">
        <f t="shared" si="18"/>
        <v>0</v>
      </c>
      <c r="K137" s="15">
        <v>0</v>
      </c>
      <c r="L137" s="27">
        <v>60.42</v>
      </c>
      <c r="M137" s="25">
        <v>0</v>
      </c>
      <c r="N137" s="15">
        <f>K137+M137</f>
        <v>0</v>
      </c>
      <c r="O137" s="28"/>
      <c r="P137" s="3"/>
      <c r="Q137" s="3"/>
      <c r="R137" s="3"/>
    </row>
    <row r="138" spans="1:18" s="7" customFormat="1" ht="12.75" customHeight="1" x14ac:dyDescent="0.25">
      <c r="A138" s="3">
        <v>133</v>
      </c>
      <c r="B138" s="23"/>
      <c r="C138" s="51" t="s">
        <v>121</v>
      </c>
      <c r="D138" s="13"/>
      <c r="E138" s="14">
        <v>20752.168396452154</v>
      </c>
      <c r="F138" s="14">
        <v>0</v>
      </c>
      <c r="G138" s="14">
        <v>2760.0383982958001</v>
      </c>
      <c r="H138" s="14">
        <v>0</v>
      </c>
      <c r="I138" s="14">
        <f>SUM(I139)</f>
        <v>0</v>
      </c>
      <c r="J138" s="14">
        <f t="shared" si="18"/>
        <v>0</v>
      </c>
      <c r="K138" s="14"/>
      <c r="L138" s="27"/>
      <c r="M138" s="14"/>
      <c r="N138" s="14"/>
      <c r="O138" s="28"/>
      <c r="P138" s="3"/>
      <c r="R138" s="3"/>
    </row>
    <row r="139" spans="1:18" s="7" customFormat="1" ht="12.75" customHeight="1" thickBot="1" x14ac:dyDescent="0.25">
      <c r="A139" s="3">
        <v>134</v>
      </c>
      <c r="B139" s="55">
        <v>49</v>
      </c>
      <c r="C139" s="56" t="s">
        <v>151</v>
      </c>
      <c r="D139" s="57" t="s">
        <v>53</v>
      </c>
      <c r="E139" s="58">
        <v>20752.168396452154</v>
      </c>
      <c r="F139" s="58">
        <v>0</v>
      </c>
      <c r="G139" s="59">
        <v>2760.0383982958001</v>
      </c>
      <c r="H139" s="58">
        <v>0</v>
      </c>
      <c r="I139" s="58">
        <f>F139+H139</f>
        <v>0</v>
      </c>
      <c r="J139" s="58">
        <f t="shared" si="18"/>
        <v>0</v>
      </c>
      <c r="K139" s="58">
        <v>0</v>
      </c>
      <c r="L139" s="60">
        <v>13.3</v>
      </c>
      <c r="M139" s="58">
        <v>0</v>
      </c>
      <c r="N139" s="58">
        <f>K139+M139</f>
        <v>0</v>
      </c>
      <c r="O139" s="16"/>
      <c r="P139" s="3"/>
      <c r="Q139" s="3"/>
      <c r="R139" s="3"/>
    </row>
    <row r="140" spans="1:18" s="5" customFormat="1" ht="30.75" customHeight="1" x14ac:dyDescent="0.25">
      <c r="A140" s="3">
        <v>137</v>
      </c>
      <c r="B140" s="64" t="s">
        <v>152</v>
      </c>
      <c r="C140" s="64"/>
      <c r="D140" s="64"/>
      <c r="E140" s="64"/>
      <c r="F140" s="64"/>
      <c r="G140" s="64"/>
      <c r="H140" s="64"/>
      <c r="I140" s="64"/>
      <c r="J140" s="64"/>
      <c r="K140" s="64"/>
      <c r="L140" s="64"/>
      <c r="M140" s="64"/>
      <c r="N140" s="64"/>
      <c r="O140" s="28"/>
      <c r="P140" s="3"/>
    </row>
    <row r="141" spans="1:18" s="5" customFormat="1" ht="12.75" customHeight="1" x14ac:dyDescent="0.25">
      <c r="A141" s="3">
        <v>137</v>
      </c>
      <c r="B141" s="38" t="s">
        <v>153</v>
      </c>
      <c r="C141" s="38"/>
      <c r="D141" s="38"/>
      <c r="E141" s="39"/>
      <c r="F141" s="39"/>
      <c r="G141" s="39"/>
      <c r="H141" s="39"/>
      <c r="I141" s="39"/>
      <c r="J141" s="39"/>
      <c r="K141" s="39"/>
      <c r="L141" s="40"/>
      <c r="M141" s="39"/>
      <c r="N141" s="39"/>
      <c r="O141" s="28"/>
      <c r="P141" s="3"/>
    </row>
    <row r="142" spans="1:18" s="5" customFormat="1" ht="30.75" customHeight="1" x14ac:dyDescent="0.25">
      <c r="A142" s="3">
        <v>137</v>
      </c>
      <c r="B142" s="64" t="s">
        <v>170</v>
      </c>
      <c r="C142" s="64"/>
      <c r="D142" s="64"/>
      <c r="E142" s="64"/>
      <c r="F142" s="64"/>
      <c r="G142" s="64"/>
      <c r="H142" s="64"/>
      <c r="I142" s="64"/>
      <c r="J142" s="64"/>
      <c r="K142" s="64"/>
      <c r="L142" s="64"/>
      <c r="M142" s="64"/>
      <c r="N142" s="64"/>
      <c r="O142" s="28"/>
      <c r="P142" s="3"/>
    </row>
    <row r="143" spans="1:18" s="5" customFormat="1" ht="12.75" customHeight="1" x14ac:dyDescent="0.25">
      <c r="A143" s="3">
        <v>140</v>
      </c>
      <c r="B143" s="38" t="s">
        <v>171</v>
      </c>
      <c r="C143" s="38"/>
      <c r="D143" s="38"/>
      <c r="E143" s="39"/>
      <c r="F143" s="39"/>
      <c r="G143" s="39"/>
      <c r="H143" s="39"/>
      <c r="I143" s="39"/>
      <c r="J143" s="39"/>
      <c r="K143" s="39"/>
      <c r="L143" s="40"/>
      <c r="M143" s="39"/>
      <c r="N143" s="39"/>
      <c r="O143" s="28"/>
      <c r="P143" s="3"/>
    </row>
    <row r="144" spans="1:18" s="5" customFormat="1" ht="12.75" customHeight="1" x14ac:dyDescent="0.2">
      <c r="A144" s="3">
        <v>141</v>
      </c>
      <c r="B144" s="38" t="s">
        <v>154</v>
      </c>
      <c r="C144" s="38"/>
      <c r="D144" s="38"/>
      <c r="E144" s="39"/>
      <c r="F144" s="39"/>
      <c r="G144" s="39"/>
      <c r="H144" s="39"/>
      <c r="I144" s="39"/>
      <c r="J144" s="39"/>
      <c r="K144" s="39"/>
      <c r="L144" s="40"/>
      <c r="M144" s="39"/>
      <c r="N144" s="39"/>
      <c r="O144" s="16"/>
      <c r="P144" s="6"/>
    </row>
    <row r="148" spans="1:3" ht="12.75" customHeight="1" x14ac:dyDescent="0.2">
      <c r="A148" s="8"/>
      <c r="B148" s="44"/>
      <c r="C148" s="44"/>
    </row>
    <row r="149" spans="1:3" ht="12.75" customHeight="1" x14ac:dyDescent="0.2">
      <c r="A149" s="8"/>
      <c r="B149" s="44"/>
      <c r="C149" s="44"/>
    </row>
    <row r="150" spans="1:3" ht="12.75" customHeight="1" x14ac:dyDescent="0.2">
      <c r="A150" s="8"/>
      <c r="B150" s="44"/>
      <c r="C150" s="44"/>
    </row>
    <row r="151" spans="1:3" ht="12.75" customHeight="1" x14ac:dyDescent="0.2">
      <c r="A151" s="8"/>
      <c r="B151" s="44"/>
      <c r="C151" s="44"/>
    </row>
  </sheetData>
  <sheetProtection sort="0"/>
  <mergeCells count="17">
    <mergeCell ref="B140:N140"/>
    <mergeCell ref="B142:N142"/>
    <mergeCell ref="B7:N7"/>
    <mergeCell ref="B8:B11"/>
    <mergeCell ref="C8:C11"/>
    <mergeCell ref="D8:D10"/>
    <mergeCell ref="G8:J8"/>
    <mergeCell ref="G9:J9"/>
    <mergeCell ref="K8:K10"/>
    <mergeCell ref="L8:N8"/>
    <mergeCell ref="L9:N9"/>
    <mergeCell ref="B3:N3"/>
    <mergeCell ref="B4:N4"/>
    <mergeCell ref="B5:N5"/>
    <mergeCell ref="B6:N6"/>
    <mergeCell ref="B1:D1"/>
    <mergeCell ref="B2:L2"/>
  </mergeCells>
  <conditionalFormatting sqref="B16:B166">
    <cfRule type="duplicateValues" dxfId="0" priority="4"/>
  </conditionalFormatting>
  <printOptions horizontalCentered="1"/>
  <pageMargins left="0.31496062992125984" right="0.31496062992125984" top="0.35433070866141736" bottom="0.35433070866141736" header="0" footer="0"/>
  <pageSetup scale="69" fitToHeight="0" orientation="landscape" r:id="rId1"/>
  <headerFooter scaleWithDoc="0" alignWithMargins="0"/>
  <ignoredErrors>
    <ignoredError sqref="D11:M11" numberStoredAsText="1"/>
    <ignoredError sqref="I18:I39 I41:I74 I81:I126 I127 I128:I138"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12</vt:i4>
      </vt:variant>
    </vt:vector>
  </HeadingPairs>
  <TitlesOfParts>
    <vt:vector size="13" baseType="lpstr">
      <vt:lpstr>AVANCE F Y F PESOS</vt:lpstr>
      <vt:lpstr>'AVANCE F Y F PESOS'!Acum_2014_Condicionada</vt:lpstr>
      <vt:lpstr>'AVANCE F Y F PESOS'!Acum_2014_Directa</vt:lpstr>
      <vt:lpstr>'AVANCE F Y F PESOS'!Acum_2014_Total</vt:lpstr>
      <vt:lpstr>'AVANCE F Y F PESOS'!Área_de_impresión</vt:lpstr>
      <vt:lpstr>'AVANCE F Y F PESOS'!Hasta_2015_Condicionada</vt:lpstr>
      <vt:lpstr>'AVANCE F Y F PESOS'!Hasta_2015_Directa</vt:lpstr>
      <vt:lpstr>'AVANCE F Y F PESOS'!Hasta_2015_Total</vt:lpstr>
      <vt:lpstr>'AVANCE F Y F PESOS'!Realizada_2015_Total</vt:lpstr>
      <vt:lpstr>'AVANCE F Y F PESOS'!Realizada_Condicionada_2015</vt:lpstr>
      <vt:lpstr>'AVANCE F Y F PESOS'!Realizada_Directa_2015</vt:lpstr>
      <vt:lpstr>'AVANCE F Y F PESOS'!Realizada_Total_2015</vt:lpstr>
      <vt:lpstr>'AVANCE F Y F PESOS'!Títulos_a_imprimir</vt:lpstr>
    </vt:vector>
  </TitlesOfParts>
  <Company>Secretaria de Hacienda y Credito Publico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Unidad de Política y Control Presupuestario</dc:creator>
  <cp:lastModifiedBy>Unidad de Política y Control Presupuestario</cp:lastModifiedBy>
  <cp:lastPrinted>2016-10-24T23:06:31Z</cp:lastPrinted>
  <dcterms:created xsi:type="dcterms:W3CDTF">2016-10-24T00:23:15Z</dcterms:created>
  <dcterms:modified xsi:type="dcterms:W3CDTF">2016-10-25T00:10:05Z</dcterms:modified>
</cp:coreProperties>
</file>